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karmenp\Documents\SECA RIBISKO PRISTANISCE\SECA RIBISKO - 1 FAZA OBJEKTI 2025\SECA RIBISKO 1F - JN\SECA RIBISKO 1F - JN - PZI\"/>
    </mc:Choice>
  </mc:AlternateContent>
  <xr:revisionPtr revIDLastSave="0" documentId="8_{736135FA-97D7-4075-880C-4237CD650949}" xr6:coauthVersionLast="36" xr6:coauthVersionMax="36" xr10:uidLastSave="{00000000-0000-0000-0000-000000000000}"/>
  <bookViews>
    <workbookView xWindow="0" yWindow="0" windowWidth="21570" windowHeight="7890" tabRatio="876" activeTab="1" xr2:uid="{00000000-000D-0000-FFFF-FFFF00000000}"/>
  </bookViews>
  <sheets>
    <sheet name="nasl" sheetId="1" r:id="rId1"/>
    <sheet name="REK" sheetId="2" r:id="rId2"/>
    <sheet name="A PR D" sheetId="4" r:id="rId3"/>
    <sheet name="B MAN PLOŠČAD" sheetId="8" r:id="rId4"/>
    <sheet name="splošno" sheetId="29" r:id="rId5"/>
    <sheet name="C OPREMA" sheetId="28" r:id="rId6"/>
    <sheet name="D KAN" sheetId="3" r:id="rId7"/>
    <sheet name="E VODOVO" sheetId="20" r:id="rId8"/>
    <sheet name="F ELEKTRIKA" sheetId="21" r:id="rId9"/>
    <sheet name="G OBJEKTI" sheetId="25" r:id="rId10"/>
    <sheet name="I ARHEOLOGIJA" sheetId="30" r:id="rId11"/>
  </sheets>
  <calcPr calcId="191029"/>
</workbook>
</file>

<file path=xl/calcChain.xml><?xml version="1.0" encoding="utf-8"?>
<calcChain xmlns="http://schemas.openxmlformats.org/spreadsheetml/2006/main">
  <c r="D13" i="2" l="1"/>
  <c r="G62" i="20"/>
  <c r="G57" i="25"/>
  <c r="F8" i="30"/>
  <c r="F215" i="21"/>
  <c r="F213" i="21"/>
  <c r="F211" i="21"/>
  <c r="F206" i="21"/>
  <c r="F94" i="21"/>
  <c r="F210" i="21" s="1"/>
  <c r="G60" i="20"/>
  <c r="G59" i="20"/>
  <c r="G55" i="20"/>
  <c r="G36" i="20"/>
  <c r="G73" i="3"/>
  <c r="F9" i="28"/>
  <c r="F74" i="8"/>
  <c r="G26" i="4"/>
  <c r="G16" i="4"/>
  <c r="D23" i="2"/>
  <c r="G54" i="25"/>
  <c r="G21" i="25"/>
  <c r="F204" i="21"/>
  <c r="G41" i="20"/>
  <c r="G43" i="20"/>
  <c r="G45" i="20"/>
  <c r="G47" i="20"/>
  <c r="G49" i="20"/>
  <c r="G51" i="20"/>
  <c r="G53" i="20"/>
  <c r="G39" i="20"/>
  <c r="G10" i="20"/>
  <c r="G14" i="20"/>
  <c r="G16" i="20"/>
  <c r="G18" i="20"/>
  <c r="G20" i="20"/>
  <c r="G22" i="20"/>
  <c r="G24" i="20"/>
  <c r="G26" i="20"/>
  <c r="G28" i="20"/>
  <c r="G30" i="20"/>
  <c r="G32" i="20"/>
  <c r="G34" i="20"/>
  <c r="G8" i="20"/>
  <c r="E20" i="3"/>
  <c r="F212" i="21" l="1"/>
  <c r="F205" i="21"/>
  <c r="F181" i="21"/>
  <c r="F169" i="21"/>
  <c r="F157" i="21"/>
  <c r="F155" i="21"/>
  <c r="F153" i="21"/>
  <c r="F151" i="21"/>
  <c r="D149" i="21"/>
  <c r="D148" i="21"/>
  <c r="D147" i="21"/>
  <c r="D145" i="21"/>
  <c r="D144" i="21"/>
  <c r="F131" i="21"/>
  <c r="F129" i="21"/>
  <c r="F127" i="21"/>
  <c r="F125" i="21"/>
  <c r="F123" i="21"/>
  <c r="F121" i="21"/>
  <c r="F119" i="21"/>
  <c r="F117" i="21"/>
  <c r="F115" i="21"/>
  <c r="F113" i="21"/>
  <c r="F111" i="21"/>
  <c r="F109" i="21"/>
  <c r="F107" i="21"/>
  <c r="F105" i="21"/>
  <c r="F103" i="21"/>
  <c r="F101" i="21"/>
  <c r="A101" i="21"/>
  <c r="A103" i="21" s="1"/>
  <c r="A105" i="21" s="1"/>
  <c r="A107" i="21" s="1"/>
  <c r="A109" i="21" s="1"/>
  <c r="A111" i="21" s="1"/>
  <c r="A113" i="21" s="1"/>
  <c r="A115" i="21" s="1"/>
  <c r="A117" i="21" s="1"/>
  <c r="A119" i="21" s="1"/>
  <c r="A121" i="21" s="1"/>
  <c r="A123" i="21" s="1"/>
  <c r="A125" i="21" s="1"/>
  <c r="A127" i="21" s="1"/>
  <c r="A129" i="21" s="1"/>
  <c r="A131" i="21" s="1"/>
  <c r="A133" i="21" s="1"/>
  <c r="F99" i="21"/>
  <c r="F93" i="21"/>
  <c r="F91" i="21"/>
  <c r="F89" i="21"/>
  <c r="F87" i="21"/>
  <c r="F85" i="21"/>
  <c r="F83" i="21"/>
  <c r="F80" i="21"/>
  <c r="F69" i="21"/>
  <c r="F58" i="21"/>
  <c r="F47" i="21"/>
  <c r="F36" i="21"/>
  <c r="F25" i="21"/>
  <c r="F14" i="21"/>
  <c r="F6" i="8"/>
  <c r="F7" i="8"/>
  <c r="F8" i="8"/>
  <c r="F9" i="8"/>
  <c r="F10" i="8"/>
  <c r="F11" i="8"/>
  <c r="F12" i="8"/>
  <c r="F13" i="8"/>
  <c r="F14" i="8"/>
  <c r="F15" i="8" l="1"/>
  <c r="D10" i="2" l="1"/>
  <c r="F6" i="30"/>
  <c r="F5" i="30"/>
  <c r="G25" i="4"/>
  <c r="G7" i="4"/>
  <c r="G8" i="4"/>
  <c r="G9" i="4"/>
  <c r="G10" i="4"/>
  <c r="G11" i="4"/>
  <c r="D12" i="2" l="1"/>
  <c r="E26" i="20"/>
  <c r="E12" i="20"/>
  <c r="E14" i="20" s="1"/>
  <c r="G68" i="3"/>
  <c r="G43" i="3"/>
  <c r="G60" i="3"/>
  <c r="G62" i="3"/>
  <c r="G64" i="3"/>
  <c r="G66" i="3"/>
  <c r="G9" i="3"/>
  <c r="G12" i="3"/>
  <c r="G13" i="3"/>
  <c r="G14" i="3"/>
  <c r="G15" i="3"/>
  <c r="G16" i="3"/>
  <c r="G17" i="3"/>
  <c r="G18" i="3"/>
  <c r="G19" i="3"/>
  <c r="G21" i="3"/>
  <c r="G39" i="3"/>
  <c r="G41" i="3"/>
  <c r="G46" i="3"/>
  <c r="G48" i="3"/>
  <c r="G56" i="3"/>
  <c r="G58" i="3"/>
  <c r="G8" i="3"/>
  <c r="E37" i="3"/>
  <c r="G37" i="3" s="1"/>
  <c r="E16" i="20" l="1"/>
  <c r="E23" i="3"/>
  <c r="E31" i="3"/>
  <c r="G31" i="3" s="1"/>
  <c r="F57" i="8"/>
  <c r="F54" i="8" l="1"/>
  <c r="F49" i="8"/>
  <c r="F50" i="8"/>
  <c r="F51" i="8"/>
  <c r="F52" i="8"/>
  <c r="F53" i="8"/>
  <c r="G13" i="25" l="1"/>
  <c r="G25" i="25"/>
  <c r="G29" i="25"/>
  <c r="G33" i="25"/>
  <c r="G35" i="25"/>
  <c r="G38" i="25"/>
  <c r="G53" i="25"/>
  <c r="F44" i="8"/>
  <c r="F43" i="8"/>
  <c r="F42" i="8" l="1"/>
  <c r="D9" i="2"/>
  <c r="F38" i="8" l="1"/>
  <c r="F39" i="8"/>
  <c r="F22" i="8"/>
  <c r="F23" i="8"/>
  <c r="F24" i="8"/>
  <c r="F25" i="8"/>
  <c r="F26" i="8"/>
  <c r="F27" i="8"/>
  <c r="F28" i="8"/>
  <c r="F29" i="8"/>
  <c r="F30" i="8"/>
  <c r="F31" i="8"/>
  <c r="F32" i="8"/>
  <c r="F33" i="8"/>
  <c r="F34" i="8"/>
  <c r="F35" i="8"/>
  <c r="F36" i="8"/>
  <c r="F37" i="8"/>
  <c r="F21" i="8" l="1"/>
  <c r="F20" i="8"/>
  <c r="F18" i="8"/>
  <c r="A20" i="8"/>
  <c r="F4" i="8" l="1"/>
  <c r="F5" i="8"/>
  <c r="B7" i="2" l="1"/>
  <c r="F6" i="28"/>
  <c r="F7" i="28"/>
  <c r="D7" i="2" l="1"/>
  <c r="F48" i="8" l="1"/>
  <c r="F71" i="8"/>
  <c r="F69" i="8"/>
  <c r="F67" i="8"/>
  <c r="F65" i="8"/>
  <c r="D63" i="8" l="1"/>
  <c r="F63" i="8" s="1"/>
  <c r="E19" i="25" l="1"/>
  <c r="G19" i="25" s="1"/>
  <c r="E17" i="25"/>
  <c r="G17" i="25" s="1"/>
  <c r="E15" i="25"/>
  <c r="G15" i="25" s="1"/>
  <c r="E11" i="25"/>
  <c r="G11" i="25" s="1"/>
  <c r="E50" i="25"/>
  <c r="G50" i="25" s="1"/>
  <c r="E49" i="25"/>
  <c r="G49" i="25" s="1"/>
  <c r="E48" i="25"/>
  <c r="G48" i="25" s="1"/>
  <c r="E47" i="25"/>
  <c r="G47" i="25" s="1"/>
  <c r="E46" i="25"/>
  <c r="G46" i="25" s="1"/>
  <c r="E45" i="25"/>
  <c r="G45" i="25" s="1"/>
  <c r="E44" i="25"/>
  <c r="G44" i="25" s="1"/>
  <c r="E43" i="25"/>
  <c r="G43" i="25" s="1"/>
  <c r="E42" i="25"/>
  <c r="G42" i="25" s="1"/>
  <c r="E41" i="25"/>
  <c r="G41" i="25" s="1"/>
  <c r="E31" i="25" l="1"/>
  <c r="G31" i="25" s="1"/>
  <c r="E27" i="25"/>
  <c r="G27" i="25" s="1"/>
  <c r="E23" i="25"/>
  <c r="G23" i="25" s="1"/>
  <c r="E8" i="25"/>
  <c r="G8" i="25" s="1"/>
  <c r="D11" i="2" l="1"/>
  <c r="A13" i="25" l="1"/>
  <c r="A15" i="25" s="1"/>
  <c r="A17" i="25" s="1"/>
  <c r="A19" i="25" s="1"/>
  <c r="A31" i="25" l="1"/>
  <c r="A33" i="25" s="1"/>
  <c r="A35" i="25" s="1"/>
  <c r="A52" i="25" s="1"/>
  <c r="F59" i="8"/>
  <c r="F3" i="8"/>
  <c r="A59" i="8" l="1"/>
  <c r="D6" i="2" l="1"/>
  <c r="E54" i="3" l="1"/>
  <c r="G54" i="3" s="1"/>
  <c r="E33" i="3" l="1"/>
  <c r="G33" i="3" s="1"/>
  <c r="D23" i="3"/>
  <c r="D24" i="4" l="1"/>
  <c r="G24" i="4" s="1"/>
  <c r="D22" i="4"/>
  <c r="G22" i="4" s="1"/>
  <c r="G18" i="4" l="1"/>
  <c r="E16" i="4" l="1"/>
  <c r="E14" i="4" l="1"/>
  <c r="G14" i="4" s="1"/>
  <c r="E12" i="4"/>
  <c r="G12" i="4" s="1"/>
  <c r="A14" i="4"/>
  <c r="A16" i="4" s="1"/>
  <c r="A20" i="4" s="1"/>
  <c r="A24" i="4" s="1"/>
  <c r="G20" i="4" l="1"/>
  <c r="D5" i="2" s="1"/>
  <c r="E52" i="3" l="1"/>
  <c r="G52" i="3" s="1"/>
  <c r="E35" i="3"/>
  <c r="G35" i="3" s="1"/>
  <c r="A21" i="3"/>
  <c r="D50" i="3" l="1"/>
  <c r="G50" i="3" s="1"/>
  <c r="A23" i="3"/>
  <c r="A29" i="3" s="1"/>
  <c r="A31" i="3" s="1"/>
  <c r="D29" i="3"/>
  <c r="G29" i="3" s="1"/>
  <c r="E27" i="3"/>
  <c r="G27" i="3" s="1"/>
  <c r="E25" i="3"/>
  <c r="G25" i="3" s="1"/>
  <c r="A33" i="3" l="1"/>
  <c r="A35" i="3" s="1"/>
  <c r="A37" i="3" s="1"/>
  <c r="A39" i="3" s="1"/>
  <c r="A45" i="3" l="1"/>
  <c r="A48" i="3" s="1"/>
  <c r="A50" i="3" s="1"/>
  <c r="A52" i="3" s="1"/>
  <c r="A54" i="3" s="1"/>
  <c r="A56" i="3" s="1"/>
  <c r="A58" i="3" l="1"/>
  <c r="D8" i="2"/>
  <c r="D15" i="2" l="1"/>
  <c r="D25" i="2" l="1"/>
  <c r="D27" i="2" s="1"/>
  <c r="D29" i="2" s="1"/>
</calcChain>
</file>

<file path=xl/sharedStrings.xml><?xml version="1.0" encoding="utf-8"?>
<sst xmlns="http://schemas.openxmlformats.org/spreadsheetml/2006/main" count="750" uniqueCount="398">
  <si>
    <t>investitor :</t>
  </si>
  <si>
    <t>projekt :</t>
  </si>
  <si>
    <t>SEČA</t>
  </si>
  <si>
    <t>del načrta :</t>
  </si>
  <si>
    <t>PREDRAČUNOM</t>
  </si>
  <si>
    <t>datum :</t>
  </si>
  <si>
    <t>Iztok Kleibencetl</t>
  </si>
  <si>
    <t xml:space="preserve">univ.dipl.inž.grad. </t>
  </si>
  <si>
    <t>REKAPITULACIJA</t>
  </si>
  <si>
    <t>A</t>
  </si>
  <si>
    <t>skupaj :</t>
  </si>
  <si>
    <t>Geodetski posnetek izvedenih del</t>
  </si>
  <si>
    <t>Projekt izvedenih del</t>
  </si>
  <si>
    <t>OSTALI STROŠKI skupaj  :</t>
  </si>
  <si>
    <t>vse skupaj :</t>
  </si>
  <si>
    <t>SKUPAJ Z DDV :</t>
  </si>
  <si>
    <t>post.</t>
  </si>
  <si>
    <t>opis del</t>
  </si>
  <si>
    <t>en.</t>
  </si>
  <si>
    <t>predizmere</t>
  </si>
  <si>
    <t>količina</t>
  </si>
  <si>
    <t>cena po</t>
  </si>
  <si>
    <t>cena</t>
  </si>
  <si>
    <t>mere</t>
  </si>
  <si>
    <t>enoti</t>
  </si>
  <si>
    <t>postavke</t>
  </si>
  <si>
    <t>m1</t>
  </si>
  <si>
    <t>Trasiranje kanalizacije, obnovitev in zavarovanje osi trase. V ceni so zajeta vsa dodatna in zaščitna dela.</t>
  </si>
  <si>
    <t>m</t>
  </si>
  <si>
    <t>Postavljavljanje gradbenih profilov na mestih, kjer se trasa smerno ali višinsko spremeni. V ceni so zajeta vsa dodatna in zaščitna dela.</t>
  </si>
  <si>
    <t>kos</t>
  </si>
  <si>
    <t>m3</t>
  </si>
  <si>
    <t>Izkop kanala za položitev kan. cevi, skladno s SIST-EN 1610, skupaj s sprotnim nakladanjem na kamion, čiščenjem ceste, usmerjanjem in preusmerjanjem prometa ter izdelavo vseh prehodov. Zakoličba in izkop v območju drugih infrastruktur. naprav se mora izvajati pod nadzorom in navodilih upravljalcev teh naprav. V ceni je zajeto tudi črpanje vode iz kanala z muljnimi črpalkami ter vsa dodatna in zaščitna dela. Obračun po dejansko izvršenih delih. Struktura izkopa ocenjena. Skupna količina izkopa              (m3)</t>
  </si>
  <si>
    <t xml:space="preserve">II. kat. </t>
  </si>
  <si>
    <t>III.- IV.kat.</t>
  </si>
  <si>
    <t>Odvoz odvečnega izkopanega materiala na srednjo transportno razdaljo do 15 km in predaja pooblaščenemu prevzemniku. Kubatura v raščenem stanju. V ceni je zajeto plačilo takse za deponiranje materiala ter vsa dodatna in zaščitna dela.</t>
  </si>
  <si>
    <t>Ročno planiranje dna kanala po projektirani niveleti s točnostjo +- 1 cm. V ceni so zajeta vsa dodatna in zaščitna dela.</t>
  </si>
  <si>
    <t>m2</t>
  </si>
  <si>
    <t xml:space="preserve">Izvedba križanja kanalizacije z vodovodom  na način, da se vodovodne cevi obloži v dve polovici PVC cevi primernega premera, vodovodno cev pa obsipa s peskom tako, da leži v osi zaščitne cevi v dolžini 4 m. V ceni je zajeta zakoličba vodovoda, izvajanje del po navodilih upravljavca, dodatni ročno-strojni izkopi, opaži, vsa potrebna opiranja in razpiranja in čiščenja ter vsa ostala pomožna dela. Obračun po dejanskih količinah. </t>
  </si>
  <si>
    <t>PRIPRAVLJALNA IN RUŠITVENA DELA</t>
  </si>
  <si>
    <t>Ročni izkop sond ob instalacijah, vodovod, telefon, elektrika, plin CATV - po vpisu in potrditvi v gradbenem dnevniku s strani nadzornega organa. Obračun po dejansko izvedenih delih. V ceni so zajeta vsa dodatna in zaščitna dela.</t>
  </si>
  <si>
    <t>kg</t>
  </si>
  <si>
    <t>KANALIZACIJA</t>
  </si>
  <si>
    <t>OBČINA PIRAN</t>
  </si>
  <si>
    <t>Tartinijev trg 2</t>
  </si>
  <si>
    <t>PIRAN</t>
  </si>
  <si>
    <t>RIBIŠKO PRISTANIŠČE</t>
  </si>
  <si>
    <t>Odstranitev dotrajanih jeklenih konstrukcij, predaja pooblaščenemu prevzemniku</t>
  </si>
  <si>
    <t>Odstranitev dotrajanih lesenih konstrukcij, predaja pooblaščenemu prevzemniku</t>
  </si>
  <si>
    <t>36,00*1,20</t>
  </si>
  <si>
    <t>40,00*0,80</t>
  </si>
  <si>
    <t>40,0*0,25</t>
  </si>
  <si>
    <t>1.</t>
  </si>
  <si>
    <t>2.</t>
  </si>
  <si>
    <t>Dobava na mesto vgradnje in polaganje kanalizacijskih cevi iz trdoslojnega PVC DN 160 SN 4, EN1401-1, vključno s spojnimi elementi ter priključitvijo na jaške.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</si>
  <si>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Dobava na mesto vgradnje in montaža kanalskega pokrova z odprtinami in okvirja z zaklepanjem in protihrupnim vložkom LTŽ premera 600 mm, C250, SIST-EN 124-1996. Skupaj z vsemi dodatnimi in zaščitnimi deli .</t>
  </si>
  <si>
    <t>J</t>
  </si>
  <si>
    <t>MANIPULATIVNA PLOŠČAD</t>
  </si>
  <si>
    <t>Prometna ureditev</t>
  </si>
  <si>
    <t>K</t>
  </si>
  <si>
    <t>L</t>
  </si>
  <si>
    <t>VODOVOD</t>
  </si>
  <si>
    <t>ELEKTRIKA</t>
  </si>
  <si>
    <t>M</t>
  </si>
  <si>
    <t>N</t>
  </si>
  <si>
    <t>O</t>
  </si>
  <si>
    <t>Trasiranje vodovoda, obnovitev in zavarovanje osi trase. V ceni so zajeta vsa dodatna in zaščitna dela.</t>
  </si>
  <si>
    <t>Dobava na mesto vgradnje in vgrajevanje podložne plasti in zasipa iz peska granulacije 0-4 mm, min. debeline sloja 15 cm. Presek 0,30 m3/m1. V ceni so zajeta vsa dodatna in zaščitna dela.</t>
  </si>
  <si>
    <t xml:space="preserve">Dobava in montaža tipskega vodomernega jaška RVK s povoznim LTŽ pokrovom. V ceni je zajet s komplet jašek z vodovodnim materialom za dva vodomera DN 20 in DN25 ter montažo. </t>
  </si>
  <si>
    <t xml:space="preserve">Dobava in montaža povoznega kanalskega pokrova C250, z inox okvirjem 60x60, in polnilom cementnega betona vizualnega izgleda preostalega tlakovanja. Pokrovi se namestijo na revizijskih jaških in pred inštalacijskimi omaricami. </t>
  </si>
  <si>
    <t>VODOVOD GRADBENA DELA</t>
  </si>
  <si>
    <t>kom</t>
  </si>
  <si>
    <t xml:space="preserve">Dobava na mesto vgradnje in polaganje zaščitne cevi vodovoda stigmaflex premera 110 mm, vključno s spojnimi elementi. Cevi morajo biti položene skladno s EN1610. </t>
  </si>
  <si>
    <t>Dobava in polaganje cevovoda PEHD d63 PN12. V ceni je zajet cevovod, spojni elementi in polaganje.</t>
  </si>
  <si>
    <t>Dobava in polaganje cevovoda PEHD d40 PN12. V ceni je zajet cevovod, spojni element in  polaganje.</t>
  </si>
  <si>
    <t>Dobava in polaganje cevovoda PEHD d32 PN12. V ceni je zajet cevovod, spojni elementi in polaganje.</t>
  </si>
  <si>
    <t>Izvedba tlačnega preizkusa izvedenega vodovoda z iztajo potrdila o oprevljenem preizkusu.</t>
  </si>
  <si>
    <t>Izpiranje in razkuževanje cevovoda.</t>
  </si>
  <si>
    <t>Bakteriološki izvid</t>
  </si>
  <si>
    <t>kpl</t>
  </si>
  <si>
    <t>VODOVOD MAT. IN MONT.</t>
  </si>
  <si>
    <t>NEPREDVIDENA DELA 10 %</t>
  </si>
  <si>
    <t xml:space="preserve">kos </t>
  </si>
  <si>
    <t>7,0*4,0</t>
  </si>
  <si>
    <t>Dobava materiala na mesto vgradnje in polaganje talne keramike, keramične ploščice vgrajene tankolepilno, retificirane, protizdrsnosti R10, po DIN 51130. Ploščice so I. kvalitete, srednjega cenovnega razreda, položene na cementno gradbeno lepilo s polimrnimi dodatki, d= 0,5 cm, razreda C ( MAPEI Keraflex ali enakovredno), s fugiranjem. Barva tip in način polaganja po izboru investitorja. V ceni so zajeta vsa pripravljalne, dodatna in zaščitna dela.</t>
  </si>
  <si>
    <t>Nabava na mersto vgradnje in montaža sanitarne opreme v barvi po naročilu projektanta in investitorja. V ceni so zajeti vsi potrebni pritrdilni materiali ter vsa dodatna in zaščitna dela.</t>
  </si>
  <si>
    <t>umivalnik</t>
  </si>
  <si>
    <t>WC školjka s kotličkom</t>
  </si>
  <si>
    <t>pisuar</t>
  </si>
  <si>
    <t>nosilci za papirnate brisače</t>
  </si>
  <si>
    <t>nosilci Wc papirja</t>
  </si>
  <si>
    <t>ogledalo z okvirjem</t>
  </si>
  <si>
    <t>milnik</t>
  </si>
  <si>
    <t>WC metlica</t>
  </si>
  <si>
    <t>koš za smeti s stopalko</t>
  </si>
  <si>
    <t>držala za invalide-komplet</t>
  </si>
  <si>
    <t>Dobava materiala na mesto vgradnje in izdelava mikro armiranega, fino zglajenega, betonskega estriha deb. 7 cm. V ceni je zajeta namestitev robnega stiroporja deb. 0,5 cm, izdelava potrebih dilatacij, vsa pripravljalna, dodatna in zaščitna dela.</t>
  </si>
  <si>
    <t>Dobava materiala na mesto vgradnje in montaža, premiki in demontaža premičnega odra višine do 3,00 m. V ceni so zajeta vsa dodatna in zaščitna dela.</t>
  </si>
  <si>
    <t>7,0*3,0*2+4,0*3,0*2</t>
  </si>
  <si>
    <t>Dobava na mesto vgradnje in polaganje hišnih, kanalizacijskih cevi iz trdoslojnega PVC DN 75 SN 4, EN1401-1, vključno s spojnimi elementi ter priključitvijo na jaške.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</si>
  <si>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Dobava materiala na mesto vgradnje in kompletna izdelava AB revizijskega jaška 60X60X60 cm. V ceni so zajeti potrebni izkopi in zasipi in obbetoniranje jaška s projektiranimi materiali, izdelava ležišča za pokrov, obdelava mulde in dna, obdelava priključkov in notranjosti jaška, izvedba preitkusa vodotesnosti ter vsa dodatna in zaščitna dela.</t>
  </si>
  <si>
    <t>Dobava na mesto vgradnje in montaža smradotesnega- proti smradnega pokrova dim.50X50 cm iz nerjavečega - INOX pokrova s polnilom enake keramike kot v WC. V ceni so zajeta vsa dodatna in zaščitna dela.</t>
  </si>
  <si>
    <t>Dobava na mesto vgradnje in montaža talnega sifona za hišno kanalizacijo, DN50, pohodna rešetka 150X150, iz trdega PVC, ABS materiala ali enakovrednega. V ceni so zajeta vsa dodatna in zaščitna dela.</t>
  </si>
  <si>
    <t>Dobava materiala na mesto vgradnje in izdelava strehe objekta iz Alu strešnih panelov debeline 30 mm z nosilnimi rebri deb. 30 mm (trapezna pločevina), po detajlih iz načrta in opisa v tehničnem poročilu, v barvi po izboru investitorja. V ceni je zajeta izdelava obrob, odtokov meteornih vod v odtočno cev, motaža odtočnih cevi in zaščitnih kap-vse iz plastificirane pločevine- ter vsa dodatna in zaščitna dela.</t>
  </si>
  <si>
    <t>skupaj</t>
  </si>
  <si>
    <t xml:space="preserve">GRADBENA DELA </t>
  </si>
  <si>
    <t xml:space="preserve">Demontaža obstoječega AB droga z odklopom in razbitje temelja do globine 0,5m s predajo odvečnega materiala pooblaščenemu prevzemniku, z ureditvijo okolice </t>
  </si>
  <si>
    <t>Izkop jame za temelj kandelabra dimenzij 0,90x0,90x1,70 m v zemljišču III in IV kat. (50:50) , izdelava temelja z vbetoniranjem sidrnih vijakov, dobava sidrnih vijakov s kandelabrom , z zasipom oz.predajo odvečnega meteriala prevzemniku po izvedbi temelja in čiščenjem okolice po končanih delih</t>
  </si>
  <si>
    <t>Dolbenje stene do PMO3 z vgradnjo cevi SF110 +3SF110 s ponovnim krpanjem fasade in barvanejm v enaki niansi kot je obstoječa fasada</t>
  </si>
  <si>
    <t>gar</t>
  </si>
  <si>
    <t xml:space="preserve">ELEKTROMONTAŽNA DELA </t>
  </si>
  <si>
    <t xml:space="preserve">Dobava in polaganje kablovoda NAYY 4x35mm2. 1 kV v že položeno kabelsko kanalizacijo </t>
  </si>
  <si>
    <t>Izdelava prehoda iz kbv v SKS omežje komplet s pritrditvijo kablovoda na AB drog, izvedba mehanske zaščite do višine 2,5m tokvone izlirne sponke, odvodniki prenapetosti EVO 10 s povezavo na ozemljilo, izdelava zateznega obešanja za SKS 70</t>
  </si>
  <si>
    <t>Zamenjava obstoječega vodnika SKS 35 mm2 z vodnikom SKS 70 mm2 komplet z demontažo obstojeečga, prevezovanje priključkov, izdelava obešanja (2x zatezno in 4 x nosilno), preverjanjem vrtilnih smislov in predaja demokntiranega materiala pooblaščeneu prevzemniku</t>
  </si>
  <si>
    <t>Dobava in vgradnja AB droga komplet Z9 v že izdelan temelj</t>
  </si>
  <si>
    <t>podometni razdelile za 24 mest</t>
  </si>
  <si>
    <t>glavno stikalo 3x25 A</t>
  </si>
  <si>
    <t>instalacijski odklopnik B10 A</t>
  </si>
  <si>
    <t>instalacijski odklopnik C 3x16 A</t>
  </si>
  <si>
    <t>instalacijski odklopnik C16 A</t>
  </si>
  <si>
    <t>zaščitno stikalo KZS 16/0,03 A</t>
  </si>
  <si>
    <t>sponka PEN velika</t>
  </si>
  <si>
    <t xml:space="preserve">ožičenje razdelilca </t>
  </si>
  <si>
    <t>izolacijska cev RB16</t>
  </si>
  <si>
    <t>izolacijska cev RB28</t>
  </si>
  <si>
    <t>stikalo navadno</t>
  </si>
  <si>
    <t>vtičnica v P/O dozi</t>
  </si>
  <si>
    <t>fiksni priklop v P/O dozi</t>
  </si>
  <si>
    <t xml:space="preserve">svetilka stropna z varčno sijalko </t>
  </si>
  <si>
    <t>žica P/F 1,5 mm2</t>
  </si>
  <si>
    <t>žica P/F 2,5 mm2</t>
  </si>
  <si>
    <t>ostali drobni inventar</t>
  </si>
  <si>
    <t xml:space="preserve">gar </t>
  </si>
  <si>
    <t xml:space="preserve">Dobava in vgradnja inox ozemljitvenega vodnika zaradi agresijvne zemljine premera 8 mm položeno prosto v zemljino </t>
  </si>
  <si>
    <t xml:space="preserve">Dobava in vgradnja vodnika P/F 10 mm2 za povezavo opreme z inox vodnikom </t>
  </si>
  <si>
    <t xml:space="preserve">Dobava in vgradnja sponk za povezovanje P/F vodnika na inox vodnik Cu/inox </t>
  </si>
  <si>
    <t>Dobava in izdelava PSRO dim 1,00x1,1x0,35 m z naslednjo vsebino</t>
  </si>
  <si>
    <t xml:space="preserve">vertikalna varovalčna letev 250/KS </t>
  </si>
  <si>
    <t xml:space="preserve">vertikalna varovalčna letev 160A </t>
  </si>
  <si>
    <t xml:space="preserve">odvodniki prednapetosti Protect C </t>
  </si>
  <si>
    <t>varovalni vložki NH razni</t>
  </si>
  <si>
    <t>zbiralka PEN</t>
  </si>
  <si>
    <t xml:space="preserve">ključavnica </t>
  </si>
  <si>
    <t xml:space="preserve">nosilni okvir inox 316 </t>
  </si>
  <si>
    <t>ožičenje</t>
  </si>
  <si>
    <t>drobni material</t>
  </si>
  <si>
    <t xml:space="preserve">števec 3 f tip ZMX </t>
  </si>
  <si>
    <t>varovalčni ločnik efen 100 A</t>
  </si>
  <si>
    <t xml:space="preserve">odvodniki prednapetosti Protect B </t>
  </si>
  <si>
    <t>Dobava in izdelava dvodelne omare PSO+IRO dim 1,4x1,1x0,35 m z naslednjo vsebino</t>
  </si>
  <si>
    <t>Dobava in izdelava PMO dim 0,6x 0,9x0,25 m z naslednjo vsebino</t>
  </si>
  <si>
    <t>varovalčni ločinik efen letev 350/35</t>
  </si>
  <si>
    <t>varovalčni ločinik efen letev 100 A</t>
  </si>
  <si>
    <t xml:space="preserve">števec 3 f tip ZMK </t>
  </si>
  <si>
    <t>močnostno stikalo Compact 50 s</t>
  </si>
  <si>
    <t>podnapetostna tuljava za proženje</t>
  </si>
  <si>
    <t xml:space="preserve">dvopolno instalacijsko stikalo </t>
  </si>
  <si>
    <t xml:space="preserve">nivojsko stikalo </t>
  </si>
  <si>
    <t>tarnsformator male napetosti 230/24 V</t>
  </si>
  <si>
    <t>instalacijski odklopnik 2A</t>
  </si>
  <si>
    <t xml:space="preserve">stikalo na difenčni tok 4 p 40/3A </t>
  </si>
  <si>
    <t>stikalo KZS 16/0,03 A</t>
  </si>
  <si>
    <t>instalacijski odklopnik 10A</t>
  </si>
  <si>
    <t>prižigališče nočne razsvetljave z GEO uro</t>
  </si>
  <si>
    <t>Nabava materiala na mesto vgradnje in izdelava temelja za postavitev prometnega znaka iz cementnega betona C 12/15, globine 80 cm, premera 30 cm. V ceni je zajet izkop v mat.IV.ktg, betooniranje temelja, zasip ter vsa dodatna in zaščitna dela.</t>
  </si>
  <si>
    <t>Dobava in pritrditev okroglega prometnega znaka, podlaga iz AL pločevine z odsevno folijo tipa 1, premer stranice je 600 mm. V ceni so zajeta vsa dodatna in zaščitna dela. Po tabelaričnem prikazu.</t>
  </si>
  <si>
    <t>Dobava in pritrditev pravokotnega prometnega znaka , podlaga iz AL pločevine z odsevno folijo tipa1. V ceni so zajeta vsa dodatna in zaščitna dela.</t>
  </si>
  <si>
    <t>Zasaditev cipres višine 1,50m, garancija rasti 2 leti</t>
  </si>
  <si>
    <t>Zasaditev nepravega jasmina, garancija rasti 2 leti</t>
  </si>
  <si>
    <t xml:space="preserve">Izvedba gradbenih del za instalacije v prostorih sanitarij in ledomata </t>
  </si>
  <si>
    <t>Nabava na mesto vgradnje in montaža opreme v barvi po naročilu projektanta in investitorja. V ceni so zajeti vsi potrebni pritrdilni materiali ter vsa dodatna in zaščitna dela.</t>
  </si>
  <si>
    <t>dovoz in montaža</t>
  </si>
  <si>
    <t>pisalna miza 80x40, 1 x pisarniški stol - cenovni razred - nabava</t>
  </si>
  <si>
    <t>OPREMA</t>
  </si>
  <si>
    <t>Dobava in montaža</t>
  </si>
  <si>
    <t>dobava</t>
  </si>
  <si>
    <t>montaža</t>
  </si>
  <si>
    <t>Izvedba internih instalacij v prostorih sanitarij, inšpekcijske službe in prostoru z vgrajenim ledomatom(ledomat ni vštet v ceno)</t>
  </si>
  <si>
    <t>Namestitev ledomata za proizvajanje ledenih lusk podhlajen (-6 do -12 st C ) z nizkim deležem vode 2%. Kapacitete 380kg/dan, z lastnim zalogovnikom ledu s predvidenim min. koristnim volumnom 434 kg.  Zalogovnik je izdelan po meri in prilagojen izmeram prostora v katerem bo postavljen. V ceni je zajeta postavitev vseh naprav, material, strojna,  gradbena dela in elektro dela ter vsa dodatna dela, ki so potrebna za postavitev in navezavo na omrežje. ( Scotsman MAR 56  zalogovnikom UBH1100 ali enakovredno )</t>
  </si>
  <si>
    <t>SPLOŠNI STROŠKI</t>
  </si>
  <si>
    <t>10.</t>
  </si>
  <si>
    <t>11.</t>
  </si>
  <si>
    <t>12.</t>
  </si>
  <si>
    <t>3.</t>
  </si>
  <si>
    <t>4.</t>
  </si>
  <si>
    <t>5.</t>
  </si>
  <si>
    <t>6.</t>
  </si>
  <si>
    <t>7.</t>
  </si>
  <si>
    <t>8.</t>
  </si>
  <si>
    <t>9.</t>
  </si>
  <si>
    <t xml:space="preserve">Izvedba križanja kanalizacije s tel. kablom, el. kablom ali kabelsko televizijo z obsipom inštalacije s peskom in postavitvijo signalnega traku v min.dolžini 3,00 m. V ceni je zajeta zakoličba, izvajanje del po navodilih upravljavca, dodatni ročno-strojni izkopi, opaži, vsa potrebna opiranja, razpiranja in in obešanja kablov in kabelske kanalizacije, čiščenja ter vsa ostala dodatna in zaščitna dela. Obračun po dejanskih količinah. </t>
  </si>
  <si>
    <t>a</t>
  </si>
  <si>
    <t>b</t>
  </si>
  <si>
    <t>c</t>
  </si>
  <si>
    <t>Odstranitev in deponiranje obstoječih pomožnih objektov - kontejnerjev z odvozom na začasno deponijo</t>
  </si>
  <si>
    <t xml:space="preserve">OGRAJNI ZIDOVI </t>
  </si>
  <si>
    <t>planiranje dna izkopa</t>
  </si>
  <si>
    <t>podložni beton d= 10 cm</t>
  </si>
  <si>
    <t>d</t>
  </si>
  <si>
    <t>dvostranski stenski opaž</t>
  </si>
  <si>
    <t>e</t>
  </si>
  <si>
    <t>f</t>
  </si>
  <si>
    <t>g</t>
  </si>
  <si>
    <t>zasip z izkopanim materialom</t>
  </si>
  <si>
    <t>h</t>
  </si>
  <si>
    <t>Strojno rušenje dotrajanega AB TLAKA d= cca 20 cm s sprotnim rezanjem in odstranitvijo armature, razbijanjem betona na manjše kose ter nakladanjem na kamion. V ceni je zajeto sprotno čiščenje gradbišča ter vsa dodatna in zaščitna dela.Material se reciklira in uporabi za nasip .</t>
  </si>
  <si>
    <t>Dobava in postavitev vsebnikov za odpadke z ustreznim napisom 1100 l</t>
  </si>
  <si>
    <t xml:space="preserve">REKAPITULACIJA </t>
  </si>
  <si>
    <t>GRADBENA DELA</t>
  </si>
  <si>
    <t>MONTAŽNA DELA</t>
  </si>
  <si>
    <t>Izvedba dvižne rampe - zapornice . Skupaj s stebrički in temelji stebričev. Dim 5,5 m . Daljinsko upravljanje , priklop na elektro omrežje .</t>
  </si>
  <si>
    <t>EKOLOŠKI OTOK</t>
  </si>
  <si>
    <t>Zakoličba  objekta  s prenosom smernih in višinskih podatkov na gradbeni profil. V ceni so zajeta vsa dodatna in zaščitna dela.</t>
  </si>
  <si>
    <t>Zemeljska in betonska dela zajeta  v MANIPULATIVNI PLOŠČADI</t>
  </si>
  <si>
    <t>Dobava na mesto vgradnje in polaganje kanalizacijskih cevi iz trdoslojnega PVC DN 100 SN 4, EN1401-1, vključno s spojnimi elementi ter priključitvijo na jaške.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</si>
  <si>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Dobava in polaganje talne hidroizolacije c sestavi : 1* hladni premaz, 1*izotekt V4</t>
  </si>
  <si>
    <t>Dodatek za zalikanje betona</t>
  </si>
  <si>
    <t>Dobava materiala na mesto vgradnje in izdelava jeklene konstrukcijevroče cinkana,, tlorisne površine 77 m2, iz horizontalnih, in vertikalnih, kvadratnih varjenih cevi HOP 60/60/3 mm, po detajlih iz načrta in opisu v tehničnem poročilu. V ceni je zajeto sidranje konstrukcije v temeljna tla, barvanje profilov s temeljno in pokrivno barvo tesarol, po izboru investitorja, izdelava okvirjev vrat iz profilov 60/30/3 mm, z enako obdelavo kot osnovna konstrukcija, izdelava podkonstrukcije iz lesenih letev 50/30 mm, vsi potrebni pritrdilni materiali ter vsa dodatna in zaščitna dela.</t>
  </si>
  <si>
    <t>Dobava in montaža pvc vrat dim.90*200 cm komplet z vsemi deli in podkonstrukcijo</t>
  </si>
  <si>
    <t xml:space="preserve">dim. 80*200 </t>
  </si>
  <si>
    <t>SKUPAJ :</t>
  </si>
  <si>
    <t>POMOŽNI OBJEKTI RIBOGOJNE BAZE</t>
  </si>
  <si>
    <t>SKLADIŠČE ZA RIBIŠKO OPREMO</t>
  </si>
  <si>
    <t xml:space="preserve"> V ceni zajeti vse antikorozijsko zaščiteno, vroče cinkano, pleskano</t>
  </si>
  <si>
    <t xml:space="preserve">tlorisne dimenzije 38,6 +131,8 </t>
  </si>
  <si>
    <t>vrata 200*200 cm</t>
  </si>
  <si>
    <t>OGRAJE</t>
  </si>
  <si>
    <t>Dovava materiala na mesto vgradnje in Alu stenskih panelov z izolacijo iz poliuretana skupne debeline 60 mm, po detajlih iz načrta in opisu v tehničnem poročilu, v barvi po izboru investitorja. V ceni so zajeti vsi pritrdilni materiali ter vsa dodatna in zaščitna dela in obrobe.Tudi notranje predelne stene .</t>
  </si>
  <si>
    <t xml:space="preserve">VODOVOD SKUPAJ </t>
  </si>
  <si>
    <t>izkop in planiranje dna jarka širine 60 cm in</t>
  </si>
  <si>
    <t xml:space="preserve">globine 90 cm s cevjo </t>
  </si>
  <si>
    <t>Stigmafleks premera 3X110+4X63 mm</t>
  </si>
  <si>
    <t xml:space="preserve"> Strojni izkop v zemljišču V. ktg in IV. Ktg.</t>
  </si>
  <si>
    <t xml:space="preserve"> dobava in polaganje cevi, dobava in vgradnja</t>
  </si>
  <si>
    <t>peska 0-4 mm za zaščito cevi v sloju</t>
  </si>
  <si>
    <t xml:space="preserve">10cm pod in nad cevjo. Dobava in polaganje </t>
  </si>
  <si>
    <t xml:space="preserve">ozemljila Fe-Zn 25x4 mm </t>
  </si>
  <si>
    <t>in PVC opozorilnega traka</t>
  </si>
  <si>
    <t>Izdelava 2 cevne kabelske kanalizacije</t>
  </si>
  <si>
    <t>Stigmafleks premera 2X110+2X63 mm</t>
  </si>
  <si>
    <t>Izdelava 1 cevne kabelske kanalizacije</t>
  </si>
  <si>
    <t>Stigmafleks premera 1X110+1X63 mm</t>
  </si>
  <si>
    <t>SKUPAJ:</t>
  </si>
  <si>
    <t>Zakoličba komunalnih vodov s strani upravljavcev, kanalizacija, vodovod, telefon, elektrika, plin CATV - po vpisu in potrditvi v gradbenem dnevniku s strani nadzornega organa. Obračun po dejansko izvedenih delih. V ceni so zajeta vsa dodatna in zaščitna dela.</t>
  </si>
  <si>
    <t>Izvedba  vrat iz varjenih armaturnim mrež v okvirju iz jeklenih profilov. Skupaj s tebriči in temelji stebričev. Vse antikorozijsko zaščiteno-vroče cinkano in pleskano .</t>
  </si>
  <si>
    <t>dim 2,00x2,00 m - dvokrilna (vhodi na skladišča)</t>
  </si>
  <si>
    <t>Odvoz odvečnega materiala na srednjo transportno  in predaja pooblaščenemu prevzemniku. Kubatura v raščenem stanju. V ceni so upoštevani vsi stroški deponiranja materiala ter vsa dodatna in zaščitna dela.              OCENA  70%</t>
  </si>
  <si>
    <t>vertikalni stebrički dim.100*100*4,5 mm,polnilo armaturne mreže Q503 višine = 200 cm</t>
  </si>
  <si>
    <t>Izvedba geomehanskih storitev , ki zajema spremljanje zemeljskih del z namenom izvedbe meritev in končnega poročila s ciljem doseganje bistvenih zahtev za objekte iz 15.člena  Gradbenega zakona ( U.list RS,št.61/17,72/17-popr.in 65/20) s ciljem pridobitve upor.dovoljenja .</t>
  </si>
  <si>
    <t>Izvedba projektantskih  storitev , ki zajema svetovanje projektanta,tolmačenje načrtov potrjevanje materialov za vgradnjo, priprava morebitnih sprememb, ki bi nastale na željo naročnika ter izvedba ostalih storitev in potrebnih nalog za izoplnjevanje zahtev    15 .člena Gradbenega zakona ( U.list RS,št.61/17,72/17-popr.in 65/20) s ciljem pridobitve upor.dovoljenja .</t>
  </si>
  <si>
    <t>Odg.projektant :</t>
  </si>
  <si>
    <t>Sestavil :</t>
  </si>
  <si>
    <t>Marinko Novak</t>
  </si>
  <si>
    <r>
      <t>4,0*2,50*2+3,33*2,68+3,33*2,30+</t>
    </r>
    <r>
      <rPr>
        <sz val="8"/>
        <rFont val="Arial CE"/>
        <charset val="238"/>
      </rPr>
      <t>3,33*2,54*2</t>
    </r>
    <r>
      <rPr>
        <sz val="8"/>
        <rFont val="Arial CE"/>
        <family val="2"/>
        <charset val="238"/>
      </rPr>
      <t>+1,83*2,50+1,54*2,5</t>
    </r>
  </si>
  <si>
    <t>dobava in montaža pergole iz kovinskih prifilov , antikorozijsko zaščitene-vroče cinkano , opleskano , s strani panelna ograja tip Živex ali enakovredno , dim profilov 100*60*4,5 mm , pletenica 9 koc d= 2 mm z natezalci .</t>
  </si>
  <si>
    <r>
      <t xml:space="preserve">Strojna izdelava tankoslojne vzdolžne in prečne označbe </t>
    </r>
    <r>
      <rPr>
        <b/>
        <sz val="8"/>
        <rFont val="Arial"/>
        <family val="2"/>
        <charset val="238"/>
      </rPr>
      <t>V-1</t>
    </r>
    <r>
      <rPr>
        <sz val="8"/>
        <rFont val="Arial"/>
        <family val="2"/>
        <charset val="238"/>
      </rPr>
      <t xml:space="preserve"> z enokomponentno rumeno barvo, debelina plasti suhe snovi 250 mikrometrov, širina črte 12 cm. V ceni so zajeta vsa dodatna in zaščitna dela. Cena je za 2x barvanje. Rezervirano za intervencjska vozila.</t>
    </r>
  </si>
  <si>
    <r>
      <t>Dobava in vgradnja stebrička</t>
    </r>
    <r>
      <rPr>
        <b/>
        <sz val="8"/>
        <rFont val="Arial"/>
        <family val="2"/>
        <charset val="238"/>
      </rPr>
      <t xml:space="preserve"> </t>
    </r>
    <r>
      <rPr>
        <sz val="8"/>
        <rFont val="Arial"/>
        <family val="2"/>
        <charset val="238"/>
      </rPr>
      <t>iz vroče cinkanih cevi premera 64 mm za vertikalno prometno signalizacijo, dolžina stebrička 3,90 m. V ceni so zajeta vsa dodatna in zaščitna dela.</t>
    </r>
  </si>
  <si>
    <t xml:space="preserve">1 FAZA </t>
  </si>
  <si>
    <t>9a</t>
  </si>
  <si>
    <t>KANALIZACIJA ODPADNIH IN PADAVINSKIH VODA</t>
  </si>
  <si>
    <t>komunalna voda</t>
  </si>
  <si>
    <t>padavinska voda</t>
  </si>
  <si>
    <t>tlačni vod 60</t>
  </si>
  <si>
    <t>mk1(250,žabji pok,lo6/20</t>
  </si>
  <si>
    <t>Odvoz odvečnega izkopanega materiala na srednjo transportno razdaljo do 20 km in predaja pooblaščenemu prevzemniku. Kubatura v raščenem stanju. V ceni je zajeto plačilo takse za deponiranje materiala ter vsa dodatna in zaščitna dela.</t>
  </si>
  <si>
    <t>Kot post 9, le cev premera 200 mm</t>
  </si>
  <si>
    <t>9b</t>
  </si>
  <si>
    <t>mk3(150,P,LO)</t>
  </si>
  <si>
    <t>mk31(150,,čep)</t>
  </si>
  <si>
    <t>mk311(150,,P)</t>
  </si>
  <si>
    <t>mk312(150,P)</t>
  </si>
  <si>
    <t>mk313(150,P)</t>
  </si>
  <si>
    <t>mk4(200,rešetka)</t>
  </si>
  <si>
    <t>mk313(150,LM)</t>
  </si>
  <si>
    <t>fk1(150 2kos,čn 15 e,rezerv10 m3</t>
  </si>
  <si>
    <t>Dobava in montaža lovilca olj(LO) kapacitete 6 l/sek komplet z vsemi deli.Montaža po navodilih proizvajalca .</t>
  </si>
  <si>
    <t>Dobava in montaža lovilca maščob(LM) kapacitete 1l/sek komplet z vsemi deli in zaščitno ab ploščo .Montaža po navodilih proizvajalca .</t>
  </si>
  <si>
    <t xml:space="preserve">Dobava materiala na mesto vgradnje in izdelava  peskolova min. globine 60 cm, skupaj z izdelavo AB temelja in obbetoniranja BC premera 50 cm z betonom  C20/25;XC1, izdelavo AB okvirja, montažo LTŽ rešetke dim.40*40 cm nosilnosti 20 t  in izdelavo projektiranih priključkov ter obdelavo sten in dna s FCM 1:3 in trikratnim premazom s hidrotes +. V ceni so zajeta vsa dodatna in zaščitna dela. </t>
  </si>
  <si>
    <t xml:space="preserve">Dobava materiala na mesto vgradnje in izdelava  peskolova min. globine 60 cm, skupaj z izdelavo AB temelja in obbetoniranja BC premera 100 cm z betonom  C20/25;XC1, izdelavo AB okvirja, montažo LTŽ rešetke dim.40*40 cm nosilnosti 20 t  in izdelavo projektiranih priključkov ter obdelavo sten in dna s FCM 1:3 in trikratnim premazom s hidrotes +. V ceni so zajeta vsa dodatna in zaščitna dela. </t>
  </si>
  <si>
    <t>Kot post 9, le cev premera 250 mm</t>
  </si>
  <si>
    <t>Dobava in montaža žabjega pokrova premera  RF izvedbe premera 250 mm komplet z vsemi deli</t>
  </si>
  <si>
    <t>Dobava na mesto vgradnje in vgrajevanje podložne in obložne plasti iz cementnega betona C35/45;XS2, min. debeline sloja je 10 cm iznad temena cevi. Presek 0,25 m3/m1. V ceni so zajeta vsa dodatna in zaščitna dela.</t>
  </si>
  <si>
    <t>Dobava in izdelava jaška iz armiranega poliestra-GRP cevi DN 1000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1,50 m.</t>
  </si>
  <si>
    <t>Dobava in izdelava jaška iz armiranega poliestra-GRP cevi DN 600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2.0 m.</t>
  </si>
  <si>
    <t>Izdelava priključka nove kanalizacije na rezervoar prečiščene vode. V ceni so zajeta vsa dodatna in zaščitna dela.</t>
  </si>
  <si>
    <t>Nabava na mesto vgradnje in montaža tipske mini ČISTILNE NAPRAVE za 15 PE, izvedenega po SIST EN 12566-3:2005+A2:2013, odtok prečiščene vode dosega 2,16 m3/dan - komplet z izkopom gradbene jame, izvedbo AB nosilne temeljne in protivzgonske plošče (beton C35/45;XS2, h=20 cm), skupaj s postavitvijo armature po arm.načrtu, priključitvijo kanalizacije, zasipom s tamponom premera 0-32 mm s sprotno komprimacijo ter vsemi dodatnimi in zaščitnimi deli.</t>
  </si>
  <si>
    <t>Izdelava rezervoarja za akumulacijo prečiščene vode 10 m3 - po detajlu</t>
  </si>
  <si>
    <t>Izvedba monitoringa obstoječega objekta pred gradnjo in med gradnjo in predaja obstoječega objekta po končani gradnji</t>
  </si>
  <si>
    <t>Ureditev gradbišča po varnostnem načrtu (gradbiščna ograja, gradbiščna tabla,gradbiščna pisarna,pomožne sanitarije)</t>
  </si>
  <si>
    <t>ELEMENTI ZA PRIPRAVO PREDRAČUNA IN SPLOŠNI POGOJI ZA IZVAJANJE DEL</t>
  </si>
  <si>
    <t>Cene so podane na enoto mere in morejo vključevati vse stroške: stroške, ki se nanašajo na izvedbo posameznih del,</t>
  </si>
  <si>
    <t>prodajne in druge takse, stroške transporta, zavarovanja in ostale lokalne stroške, ki se nanašajo na pridobitev</t>
  </si>
  <si>
    <t>ustreznih dovoljenj za izvedbo dela in primopredajo del s strani izvajalca naročniku. V ceni more biti vključen</t>
  </si>
  <si>
    <t>vgrajenih materialov, atestov in izjav, izdelava projekta izvedenih del, potrebne meritve in atesti po pogojih geomehanskega izvora</t>
  </si>
  <si>
    <t>Pri kalkulaciji cen za posamezno postavko je potrebno v enotnih cenah postavk upoštevati naslednja dela:</t>
  </si>
  <si>
    <t>* stroške priprave in izvedbe začasnih dostopov do in na gradbišču</t>
  </si>
  <si>
    <t>delu na začasnih in premičnih gradbiščih</t>
  </si>
  <si>
    <t>* odvoz odvečnega materiala, ki nastane pri gradbenem delu, na lokacijo za predelavo gradbenih materialov;</t>
  </si>
  <si>
    <t>prilogo situacijam</t>
  </si>
  <si>
    <t>* strošek vseh meritev</t>
  </si>
  <si>
    <r>
      <t xml:space="preserve">V enotnih cenah </t>
    </r>
    <r>
      <rPr>
        <b/>
        <sz val="10"/>
        <rFont val="Arial"/>
        <family val="2"/>
        <charset val="238"/>
      </rPr>
      <t>zemeljskih del</t>
    </r>
    <r>
      <rPr>
        <sz val="10"/>
        <rFont val="Arial"/>
        <family val="2"/>
        <charset val="238"/>
      </rPr>
      <t xml:space="preserve"> je potebno zajeti:</t>
    </r>
  </si>
  <si>
    <t>* obračun izkopov, odvozov in zasipov se vrši v raščenem stanju, zato mora ponudnik v ceni vkalkulirati faktor razrahljivosti</t>
  </si>
  <si>
    <t>* izdelava vseh potrebni začasnih prehodov, izogbališč in preusmeritev do in na gradbišču</t>
  </si>
  <si>
    <t xml:space="preserve">* stroške zagotavljanja začasnih dostopov do objektov ter zagotavljanje nemotenega dostopa vozilom </t>
  </si>
  <si>
    <t>intervencije</t>
  </si>
  <si>
    <t>* črpanje vode iz gradbene jame</t>
  </si>
  <si>
    <t>* razpiranje jarka po potrebi</t>
  </si>
  <si>
    <t>* vsa zemeljska dela se morajo izvajati skladno z varnostnim načrtom, pod nadzorom geomehanika</t>
  </si>
  <si>
    <t>* sprotne geodetske meritve del</t>
  </si>
  <si>
    <t>* kontrola kakovosti vgrajenih materialov</t>
  </si>
  <si>
    <t>* izvedba preizkusov tesnosti, izpiranje in izvedba video pregleda kanalizacije</t>
  </si>
  <si>
    <t>* strošek vseh pomožnih gradbenih del za izvedbo montažnih del strojnh instalacij</t>
  </si>
  <si>
    <t>strošek vseh potrebnih atestov pri ponudnku in na objektu, kontrole kakovosti, dokazila o ustreznosti vseh</t>
  </si>
  <si>
    <r>
      <t xml:space="preserve">V </t>
    </r>
    <r>
      <rPr>
        <b/>
        <sz val="10"/>
        <rFont val="Arial"/>
        <family val="2"/>
        <charset val="238"/>
      </rPr>
      <t>pripravljalnih  delih</t>
    </r>
    <r>
      <rPr>
        <sz val="10"/>
        <rFont val="Arial"/>
        <family val="2"/>
        <charset val="238"/>
      </rPr>
      <t xml:space="preserve"> se predvidi:</t>
    </r>
  </si>
  <si>
    <t>Dokazila o primernem deponiranju (lokacija in količina materiala) je potrebno sproti dostavljati nadzorniku kot</t>
  </si>
  <si>
    <t xml:space="preserve">Dobava bet.cevi in izvedba jaškov iz BC fi 60 cm skupaj z izdelavo temeljne bet.plošče debeline 20 cm, dna, obdelavo sten in dna s fcm. Globina jaška do 1,5 m . </t>
  </si>
  <si>
    <t>Dobava in polaganje cevovoda PEHD d15 PN12. V ceni je zajet cevovod, spojni elementi in polaganje.</t>
  </si>
  <si>
    <t>* strošek tlačnih preizkusov, dezinfekcije, bakterioloških in kemičnih izvidov vode</t>
  </si>
  <si>
    <t>Rušenje asfaltnih površin, debeline do 10 cm, s predhodhodmim rezanjem v pravokotnih linijah, z nalaganjem na kamion in predaja pooblaščenemu prevzemniku. V ceni so upoštevani vsi stroški ter vsa dodatna in zaščitna dela.V ceni je upoštevati tudi dobavo in ponovno asfaltiranje po končanih delih -enoslojni asfalt d=6 cm .</t>
  </si>
  <si>
    <t xml:space="preserve">strojni izkop ta temelje z nakladanjem in odvozom na začasno deponijo </t>
  </si>
  <si>
    <t>Zasip kanala z obstoječim materialom pridobljenega pri zkopu</t>
  </si>
  <si>
    <t>Zasip kanala z obstoječim materialom pridobljenag pri izkopu</t>
  </si>
  <si>
    <t>ARHEOLOŠKA DELA</t>
  </si>
  <si>
    <t>ARHEOLOGIJA</t>
  </si>
  <si>
    <t>Pred izvedbo posegov je potrebno obvestiti ZVKDS</t>
  </si>
  <si>
    <t>Dobava in vgrajevanje betona v talno ploščo d= 20 cm , beton C35/45 XS2  komplet z vsemi deli , robnimi opaži . V ceni je upoštevati betonsko železo 2*Q283 z distančniki , Dilatacije po projektu,upošteva se 1,8m1/m2,h dilatacij =6 cm( rezanje 1/3 debeline plošče) .Končna obdelava betona -grobo metličen .</t>
  </si>
  <si>
    <t>Dobava in vgrajevanje betona v talno ploščo d= 25 cm , beton C35/45 XS2  komplet z vsemi deli , robnimi opaži . V ceni je upoštevati betonsko železo 2*Q283 z distančniki , Dilatacije po projektu,upošteva se 1,8m1/m2,h dilatacij =6 cm( rezanje 1/3 debeline plošče) .POD OBJEKTI</t>
  </si>
  <si>
    <t>ZELENICE</t>
  </si>
  <si>
    <t xml:space="preserve"> Dobava in vgradnja zemeljskega materiala d=40 cm  ,planiranje, zatravitev . V ceni je zajeto dvoletno vzdrževanje .</t>
  </si>
  <si>
    <t>kamnita obloga zidov iz peščenjaka -videz suhozida</t>
  </si>
  <si>
    <t xml:space="preserve">Pregled in izvedba zapisnika s strani ZVKDS </t>
  </si>
  <si>
    <t>Dobava in montaža ograje iz kovinskih profilov 40*20  mm na razmaku 20 cm,vroče cinkanao, oplesk antracit barva .</t>
  </si>
  <si>
    <t>Izravnava terena na projektirano višino(planum) pod gramoznim nasutjem</t>
  </si>
  <si>
    <t xml:space="preserve">Dobava in vgrajevanje   gramoznega nasutja  pod prometnimi površinami z enakomerno zrnatim drobljencem 0 - 32 mm debeline 30 cm  pri optimalni vlagi, s sprotno komprimacijo do zahtevane zbitosti. Zaključna plast mora dosegati-EV2 =100 Mpa. Zaključna plast mora dosegati-EV2 =100 Mpa.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</si>
  <si>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Planiranje planuma gramoznega nasutja pod temeljno ploščo na projektirano niveleto z utrjevanjem</t>
  </si>
  <si>
    <t>Nabava materiala na mesto vgradnje in izdelava ločilne plasti geosintetika z natezno trdnostjo večjo od 6 kN/m2. V ceni je zajeta izdelava preklopov skladno z navodili proizvajalca ter vsa dodatna in zaščitna dela.</t>
  </si>
  <si>
    <t>betonsko železoRA 40  vseh profilov</t>
  </si>
  <si>
    <t>* pred pričetkom del je izvajalec dolžan zapisniško ugotoviti in dokumentirati obstoječe stanje vseh objektov in in dostopnih poti v vplivnem območju</t>
  </si>
  <si>
    <t>* po končanih delih je dolžan vzpostaviti uporabljeno lokacijo v prvotno stanje in odpraviti vse poškodbe nastale zaradi gradnje na drugih objektih , napravah ,površinah ter dostopnem cestišču</t>
  </si>
  <si>
    <t>*ponudnk je dolžan v ceno vključiti stroške pridobitve vseh potrebnih soglasij in dovoljenj v zvezi z izrednimi prevozi,cestnimi zaporami,stroške raznih pristojbin, stroške ureditve in zavarovanja gradbišča</t>
  </si>
  <si>
    <t xml:space="preserve">* zagotavljanje varnosti pri delu na gradbišču v skladu z veljavno Uredbo o zagotavljenju varnosti in zdravja </t>
  </si>
  <si>
    <t>* odvoz odvečnega materiala, ki nastane pri gradbenem delu, na lokacijo za predelavo gradbenih materialov skladno z Uredbo o ravnanju z odpadki, ki nastanejo pri gradnji</t>
  </si>
  <si>
    <t xml:space="preserve">dokazila o primernem deponiranju (lokacija in količina materiala) je potrebno sproti dostavljati naročniku kot prilogo situacijam </t>
  </si>
  <si>
    <t>* čiščenje gradbišča po končanih delih in sanacija vseh poškodb nastalih med gradnjo na sosednjih objektih</t>
  </si>
  <si>
    <r>
      <t xml:space="preserve">V enotnih cenah GOI </t>
    </r>
    <r>
      <rPr>
        <b/>
        <sz val="10"/>
        <rFont val="Arial"/>
        <family val="2"/>
        <charset val="238"/>
      </rPr>
      <t xml:space="preserve">del </t>
    </r>
    <r>
      <rPr>
        <sz val="10"/>
        <rFont val="Arial"/>
        <family val="2"/>
        <charset val="238"/>
      </rPr>
      <t>je zajeto tudi:</t>
    </r>
  </si>
  <si>
    <t>B</t>
  </si>
  <si>
    <t>C</t>
  </si>
  <si>
    <t>D</t>
  </si>
  <si>
    <t>E</t>
  </si>
  <si>
    <t>F</t>
  </si>
  <si>
    <t>G</t>
  </si>
  <si>
    <t>H</t>
  </si>
  <si>
    <t>I</t>
  </si>
  <si>
    <r>
      <rPr>
        <b/>
        <i/>
        <sz val="8"/>
        <rFont val="Arial"/>
        <family val="2"/>
        <charset val="238"/>
      </rPr>
      <t>DDV</t>
    </r>
    <r>
      <rPr>
        <i/>
        <sz val="8"/>
        <rFont val="Arial"/>
        <family val="2"/>
      </rPr>
      <t xml:space="preserve"> 22 %</t>
    </r>
  </si>
  <si>
    <t xml:space="preserve">RIBIŠKO PRISTANIŠČE SEČA 1 FAZA </t>
  </si>
  <si>
    <t>OBJEKTI</t>
  </si>
  <si>
    <t>KOMUNALNA OPREMA PRISTANIŠČA -  ELEKTRIKA</t>
  </si>
  <si>
    <t>I.</t>
  </si>
  <si>
    <t xml:space="preserve">Izdelava 7 cevne kabelske kanalizacije  </t>
  </si>
  <si>
    <t>Izdelava 6 cevne kabelske kanalizacije</t>
  </si>
  <si>
    <t>Stigmafleks premera 3X110+3X63 mm</t>
  </si>
  <si>
    <t>Izdelava 5 cevne kabelske kanalizacije</t>
  </si>
  <si>
    <t>Stigmafleks premera 2X110+3X63 mm</t>
  </si>
  <si>
    <t>Izdelava 4 cevne kabelske kanalizacije</t>
  </si>
  <si>
    <t>izkop in planiranje dna jarka širine 40 cm in</t>
  </si>
  <si>
    <t>Stigmafleks premera 1X110 mm</t>
  </si>
  <si>
    <t>Stigmafleks premera 1X60 mm</t>
  </si>
  <si>
    <t>Izkop jame in izdelava votlega temelja PMO1,2,3 dimenzij 0,65x0,35x1,10 m v zemljišču III in IV kat. (50:50) z zasipom oz.predajo odvečnega meteriala prevzemniku po izvedbi temelja in čiščenjem okolice po končanih delih</t>
  </si>
  <si>
    <t>Izkop jame in izdelava votlega temelja PMO+IRO dimenzij 1,60x0,45x1,10 m v zemljišču III in IV kat. (50:50) z zasipom oz.predajo odvečnega meteriala prevzemniku po izvedbi temelja in čiščenjem okolice po končanih delih</t>
  </si>
  <si>
    <t>13.</t>
  </si>
  <si>
    <t>II.</t>
  </si>
  <si>
    <t xml:space="preserve">Dobava in polaganje kablovoda NAYY 4x70mm2. v že položeno kabelsko kanalizacijo </t>
  </si>
  <si>
    <t>Dobava in polaganje kabelskega končnika tip Raychem ali enakovredno za do prereza 4x70mm2 s kbv čevlji in priklopom</t>
  </si>
  <si>
    <t>Dobava in polaganje kabelskega končnika tip Raychem ali enakovredno  za do prereza 4x35mm2 s kbv čevlji in priklopom</t>
  </si>
  <si>
    <t xml:space="preserve">Dobava in polaganje kablovoda NAYY 4x16mm2. v že položeno kabelsko kanalizacijo </t>
  </si>
  <si>
    <t>Dobava in polaganje kabelskega končnika tip Raychem ali enakovredno  za do prereza 4x16mm2 s kbv čevlji in priklopom</t>
  </si>
  <si>
    <t xml:space="preserve">Dobava in polaganje kablovoda NYY 4x50mm2. v že položeno kabelsko kanalizacijo </t>
  </si>
  <si>
    <t>Dobava in polaganje kabelskega končnika tip Raychem ali enakovredno  za do prereza 4x50mm2 s kbv čevlji in priklopom</t>
  </si>
  <si>
    <t xml:space="preserve">Dobava in polaganje kablovoda NYY 5x6mm2.  v že položeno kabelsko kanalizacijo </t>
  </si>
  <si>
    <t>Dobava in polaganje kabelskega končnika tip Raychem ali enakovredno  za do prereza 5x6mm2 s kbv čevlji in priklopom</t>
  </si>
  <si>
    <t xml:space="preserve">Dobava in polaganje kablovoda NYY 3x4 mm2. v že položeno kabelsko kanalizacijo </t>
  </si>
  <si>
    <t xml:space="preserve">Dobava in polaganje kablovoda NYY 5x2,5 mm2. v že položeno kabelsko kanalizacijo </t>
  </si>
  <si>
    <t xml:space="preserve">Dobava in polaganje kablovoda NYY 2x0,75 mm2.  v že položeno kabelsko kanalizacijo </t>
  </si>
  <si>
    <t>Dobava in vgradnja kandelabra višine 10m vroče cinkanega s svetilko Luma 1 ali enakovredno  in vgrajeno LED sijalko 100W ter ožičenjem in zaščito komplet in priklop ozemljitve</t>
  </si>
  <si>
    <t>19.</t>
  </si>
  <si>
    <t>20.</t>
  </si>
  <si>
    <t>21.</t>
  </si>
  <si>
    <t>22.</t>
  </si>
  <si>
    <t>23.</t>
  </si>
  <si>
    <t>24.</t>
  </si>
  <si>
    <t>25.</t>
  </si>
  <si>
    <t>Kandelaber komplet z dobavo in montažo, temeljenje s sidri, statično preverjen za III. vetrovno cono, višine 9 m, varjen iz segmentov, za direktno montažo svetilke (nastavek Ф 76 mm, dolžine 100mm), vroče pocinkan, komplet s sidri za pritrditev in sponkami za ozemljitev z valjancem in povezava na ozemljilo, nosilna letev za varovalke: varovalka 10 A, vrstne sponke 4x16 mm2, ožičenje do svetilke</t>
  </si>
  <si>
    <t>III.</t>
  </si>
  <si>
    <t>POPIS DEL</t>
  </si>
  <si>
    <t>SKUPAJ ELKTROMONTAŽNA DELA:</t>
  </si>
  <si>
    <t>Naročnik ločeno naroči arheologom izvedbo vseh predhodnih areheoloških raziskav na območju objekta Ribiško pristanišče Seča skladno s projektnimi pogoji in mnenji ZVKDS OE Piran št. 35104-540/2016/11 z dne 28.12.2016</t>
  </si>
  <si>
    <t>Ročni pazljivi Izkop testnega jarka v dolžini 40 m2 in zasip po končanih delih, skladno z nvodili arheologov in ZVKDS</t>
  </si>
  <si>
    <t>Izvedba varnostnega načrta - zagtovi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</si>
</sst>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 #,##0.00_-;_-* &quot;-&quot;??_-;_-@_-"/>
    <numFmt numFmtId="165" formatCode="_-* #,##0.00\ _S_I_T_-;\-* #,##0.00\ _S_I_T_-;_-* &quot;-&quot;??\ _S_I_T_-;_-@_-"/>
    <numFmt numFmtId="166" formatCode="#,##0.00_ ;\-#,##0.00\ "/>
    <numFmt numFmtId="167" formatCode="#,##0.00&quot;       &quot;;&quot;-&quot;#,##0.00&quot;       &quot;;&quot;-&quot;#&quot;       &quot;;@&quot; &quot;"/>
    <numFmt numFmtId="168" formatCode="\$#,##0\ ;\(\$#,##0\)"/>
    <numFmt numFmtId="169" formatCode="_-* #,##0.00\ _S_I_T_-;\-* #,##0.00\ _S_I_T_-;_-* \-??\ _S_I_T_-;_-@_-"/>
    <numFmt numFmtId="170" formatCode="_(* #,##0.00_);_(* \(#,##0.00\);_(* &quot;-&quot;??_);_(@_)"/>
    <numFmt numFmtId="171" formatCode="_-* #,##0.000\ _S_I_T_-;\-* #,##0.000\ _S_I_T_-;_-* &quot;-&quot;??\ _S_I_T_-;_-@_-"/>
    <numFmt numFmtId="172" formatCode="_-* #,##0.0000\ _S_I_T_-;\-* #,##0.0000\ _S_I_T_-;_-* &quot;-&quot;??\ _S_I_T_-;_-@_-"/>
    <numFmt numFmtId="173" formatCode="_-* #,##0.00&quot; SIT&quot;_-;\-* #,##0.00&quot; SIT&quot;_-;_-* \-??&quot; SIT&quot;_-;_-@_-"/>
    <numFmt numFmtId="174" formatCode="m\o\n\th\ d\,\ yyyy"/>
    <numFmt numFmtId="175" formatCode="_-* #,##0.00\ [$€]_-;\-* #,##0.00\ [$€]_-;_-* \-??\ [$€]_-;_-@_-"/>
    <numFmt numFmtId="176" formatCode="#,#00"/>
    <numFmt numFmtId="177" formatCode="#,"/>
    <numFmt numFmtId="178" formatCode="_-* #,##0.00\ &quot;SIT&quot;_-;\-* #,##0.00\ &quot;SIT&quot;_-;_-* &quot;-&quot;??\ &quot;SIT&quot;_-;_-@_-"/>
    <numFmt numFmtId="179" formatCode="_ * #,##0.00\ &quot;SIT&quot;_ ;_ * #,##0.00\ &quot;SIT&quot;_ ;_ * &quot;-&quot;??\ &quot;SIT&quot;_ ;_ @_ "/>
    <numFmt numFmtId="180" formatCode="_ * #,##0.00\ _S_I_T_ ;_ * #,##0.00\ _S_I_T_ ;_ * &quot;-&quot;??\ _S_I_T_ ;_ @_ "/>
  </numFmts>
  <fonts count="100">
    <font>
      <sz val="11"/>
      <color theme="1"/>
      <name val="Calibri"/>
      <family val="2"/>
      <charset val="238"/>
      <scheme val="minor"/>
    </font>
    <font>
      <sz val="11"/>
      <color theme="1"/>
      <name val="Calibri"/>
      <family val="2"/>
      <charset val="238"/>
      <scheme val="minor"/>
    </font>
    <font>
      <b/>
      <sz val="12"/>
      <name val="Arial Narrow"/>
      <family val="2"/>
      <charset val="238"/>
    </font>
    <font>
      <sz val="12"/>
      <name val="Arial Narrow"/>
      <family val="2"/>
    </font>
    <font>
      <b/>
      <i/>
      <u/>
      <sz val="12"/>
      <name val="Arial Narrow"/>
      <family val="2"/>
      <charset val="238"/>
    </font>
    <font>
      <b/>
      <sz val="14"/>
      <name val="Arial Narrow"/>
      <family val="2"/>
    </font>
    <font>
      <b/>
      <sz val="12"/>
      <name val="Arial Narrow"/>
      <family val="2"/>
    </font>
    <font>
      <sz val="10"/>
      <name val="Arial Narrow"/>
      <family val="2"/>
    </font>
    <font>
      <b/>
      <i/>
      <u/>
      <sz val="14"/>
      <name val="Arial Narrow"/>
      <family val="2"/>
      <charset val="238"/>
    </font>
    <font>
      <b/>
      <sz val="14"/>
      <name val="Arial Narrow"/>
      <family val="2"/>
      <charset val="238"/>
    </font>
    <font>
      <sz val="12"/>
      <name val="Arial"/>
      <family val="2"/>
      <charset val="238"/>
    </font>
    <font>
      <sz val="10"/>
      <name val="Arial"/>
      <family val="2"/>
      <charset val="238"/>
    </font>
    <font>
      <sz val="10"/>
      <name val="Arial CE"/>
      <charset val="238"/>
    </font>
    <font>
      <b/>
      <sz val="10"/>
      <name val="Arial"/>
      <family val="2"/>
      <charset val="238"/>
    </font>
    <font>
      <sz val="10"/>
      <name val="Arial CE"/>
      <family val="2"/>
      <charset val="238"/>
    </font>
    <font>
      <sz val="10"/>
      <color theme="1"/>
      <name val="Arial Narrow"/>
      <family val="2"/>
      <charset val="238"/>
    </font>
    <font>
      <sz val="10"/>
      <color theme="1"/>
      <name val="Courier New"/>
      <family val="3"/>
      <charset val="238"/>
    </font>
    <font>
      <sz val="10"/>
      <name val="Arial"/>
      <family val="2"/>
    </font>
    <font>
      <sz val="10"/>
      <color theme="1"/>
      <name val="Arial"/>
      <family val="2"/>
      <charset val="238"/>
    </font>
    <font>
      <sz val="12"/>
      <color theme="1"/>
      <name val="Cambria"/>
      <family val="1"/>
      <charset val="238"/>
      <scheme val="major"/>
    </font>
    <font>
      <sz val="11"/>
      <color theme="1"/>
      <name val="Arial CE"/>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1"/>
      <color indexed="8"/>
      <name val="Calibri"/>
      <family val="2"/>
      <charset val="238"/>
    </font>
    <font>
      <u/>
      <sz val="10"/>
      <color theme="10"/>
      <name val="Arial CE"/>
      <charset val="238"/>
    </font>
    <font>
      <sz val="11"/>
      <color indexed="17"/>
      <name val="Calibri"/>
      <family val="2"/>
      <charset val="238"/>
    </font>
    <font>
      <b/>
      <sz val="11"/>
      <color indexed="63"/>
      <name val="Calibri"/>
      <family val="2"/>
      <charset val="238"/>
    </font>
    <font>
      <b/>
      <sz val="18"/>
      <color indexed="56"/>
      <name val="Cambria"/>
      <family val="2"/>
      <charset val="238"/>
    </font>
    <font>
      <sz val="10"/>
      <name val="Arial"/>
      <charset val="238"/>
    </font>
    <font>
      <sz val="10"/>
      <name val="Arial"/>
    </font>
    <font>
      <sz val="8"/>
      <name val="Arial CE"/>
      <charset val="238"/>
    </font>
    <font>
      <sz val="8"/>
      <name val="Arial CE"/>
      <family val="2"/>
      <charset val="238"/>
    </font>
    <font>
      <sz val="8"/>
      <name val="Arial"/>
      <family val="2"/>
      <charset val="238"/>
    </font>
    <font>
      <sz val="8"/>
      <name val="Arial Baltic"/>
      <family val="2"/>
      <charset val="238"/>
    </font>
    <font>
      <b/>
      <sz val="8"/>
      <name val="Arial CE"/>
      <family val="2"/>
      <charset val="238"/>
    </font>
    <font>
      <b/>
      <sz val="8"/>
      <name val="Arial CE"/>
      <charset val="238"/>
    </font>
    <font>
      <b/>
      <sz val="8"/>
      <name val="Arial"/>
      <family val="2"/>
      <charset val="238"/>
    </font>
    <font>
      <b/>
      <sz val="8"/>
      <name val="Arial Black"/>
      <family val="2"/>
      <charset val="238"/>
    </font>
    <font>
      <sz val="8"/>
      <color rgb="FFFF0000"/>
      <name val="Arial"/>
      <family val="2"/>
      <charset val="238"/>
    </font>
    <font>
      <sz val="8"/>
      <name val="Arial Black"/>
      <family val="2"/>
      <charset val="238"/>
    </font>
    <font>
      <sz val="8"/>
      <color theme="1"/>
      <name val="Arial"/>
      <family val="2"/>
      <charset val="238"/>
    </font>
    <font>
      <b/>
      <sz val="8"/>
      <color theme="1"/>
      <name val="Arial"/>
      <family val="2"/>
      <charset val="238"/>
    </font>
    <font>
      <u/>
      <sz val="8"/>
      <name val="Arial CE"/>
      <charset val="238"/>
    </font>
    <font>
      <u/>
      <sz val="8"/>
      <name val="Arial"/>
      <family val="2"/>
      <charset val="238"/>
    </font>
    <font>
      <i/>
      <sz val="8"/>
      <name val="Arial"/>
      <family val="2"/>
      <charset val="238"/>
    </font>
    <font>
      <u/>
      <sz val="8"/>
      <color rgb="FFFF0000"/>
      <name val="Arial"/>
      <family val="2"/>
      <charset val="238"/>
    </font>
    <font>
      <b/>
      <i/>
      <u/>
      <sz val="14"/>
      <name val="Arial Narrow"/>
      <family val="2"/>
    </font>
    <font>
      <sz val="14"/>
      <name val="Arial Narrow"/>
      <family val="2"/>
    </font>
    <font>
      <sz val="10"/>
      <name val="Arial CE"/>
      <family val="2"/>
    </font>
    <font>
      <sz val="11"/>
      <color indexed="8"/>
      <name val="Arial"/>
      <family val="2"/>
      <charset val="238"/>
    </font>
    <font>
      <sz val="10"/>
      <name val="Arial CE"/>
    </font>
    <font>
      <sz val="1"/>
      <color indexed="8"/>
      <name val="Courier"/>
      <family val="1"/>
      <charset val="238"/>
    </font>
    <font>
      <sz val="1"/>
      <color indexed="8"/>
      <name val="Courier"/>
      <family val="3"/>
    </font>
    <font>
      <sz val="9"/>
      <name val="Futura Prins"/>
      <charset val="238"/>
    </font>
    <font>
      <sz val="12"/>
      <name val="Times New Roman CE"/>
      <family val="1"/>
      <charset val="238"/>
    </font>
    <font>
      <b/>
      <sz val="1"/>
      <color indexed="8"/>
      <name val="Courier"/>
      <family val="1"/>
      <charset val="238"/>
    </font>
    <font>
      <b/>
      <sz val="1"/>
      <color indexed="8"/>
      <name val="Courier"/>
      <family val="3"/>
    </font>
    <font>
      <b/>
      <sz val="14"/>
      <name val="Arial"/>
      <family val="2"/>
    </font>
    <font>
      <sz val="11"/>
      <name val="Garamond"/>
      <family val="1"/>
      <charset val="238"/>
    </font>
    <font>
      <sz val="12"/>
      <name val="Times New Roman CE"/>
      <charset val="238"/>
    </font>
    <font>
      <sz val="10"/>
      <name val="Times New Roman CE"/>
      <family val="1"/>
    </font>
    <font>
      <sz val="11"/>
      <name val="Arial CE"/>
      <family val="2"/>
      <charset val="238"/>
    </font>
    <font>
      <sz val="12"/>
      <name val="Courier"/>
      <family val="1"/>
      <charset val="238"/>
    </font>
    <font>
      <sz val="10"/>
      <name val="Arial CE"/>
      <family val="2"/>
      <charset val="1"/>
    </font>
    <font>
      <sz val="11"/>
      <color theme="1"/>
      <name val="Times New Roman"/>
      <family val="2"/>
      <charset val="238"/>
    </font>
    <font>
      <b/>
      <sz val="12"/>
      <name val="Arial CE"/>
      <family val="2"/>
      <charset val="238"/>
    </font>
    <font>
      <i/>
      <sz val="10"/>
      <name val="SL Dutch"/>
      <charset val="238"/>
    </font>
    <font>
      <sz val="8"/>
      <color rgb="FF000000"/>
      <name val="Arial"/>
      <family val="2"/>
      <charset val="238"/>
    </font>
    <font>
      <sz val="10"/>
      <name val="Helv"/>
      <charset val="204"/>
    </font>
    <font>
      <sz val="10"/>
      <name val="Arial"/>
      <family val="2"/>
      <charset val="204"/>
    </font>
    <font>
      <b/>
      <sz val="18"/>
      <color indexed="62"/>
      <name val="Cambria"/>
      <family val="2"/>
      <charset val="238"/>
    </font>
    <font>
      <sz val="10"/>
      <name val="Helv"/>
    </font>
    <font>
      <b/>
      <i/>
      <u/>
      <sz val="12"/>
      <name val="Arial"/>
      <family val="2"/>
      <charset val="238"/>
    </font>
    <font>
      <sz val="8"/>
      <name val="Arial Black"/>
      <family val="2"/>
    </font>
    <font>
      <sz val="8"/>
      <name val="Calibri"/>
      <family val="2"/>
      <charset val="238"/>
      <scheme val="minor"/>
    </font>
    <font>
      <b/>
      <sz val="8"/>
      <name val="Arial"/>
      <family val="2"/>
    </font>
    <font>
      <b/>
      <i/>
      <sz val="8"/>
      <name val="Arial"/>
      <family val="2"/>
      <charset val="238"/>
    </font>
    <font>
      <sz val="8"/>
      <name val="Arial"/>
      <family val="2"/>
    </font>
    <font>
      <i/>
      <sz val="8"/>
      <name val="Arial"/>
      <family val="2"/>
    </font>
    <font>
      <b/>
      <i/>
      <u/>
      <sz val="8"/>
      <name val="Arial"/>
      <family val="2"/>
    </font>
    <font>
      <b/>
      <i/>
      <u/>
      <sz val="8"/>
      <name val="Arial"/>
      <family val="2"/>
      <charset val="238"/>
    </font>
    <font>
      <i/>
      <sz val="8"/>
      <name val="Arial CE"/>
      <charset val="238"/>
    </font>
    <font>
      <b/>
      <i/>
      <sz val="8"/>
      <name val="Arial"/>
      <family val="2"/>
    </font>
    <font>
      <b/>
      <sz val="8"/>
      <name val="Calibri"/>
      <family val="2"/>
      <charset val="238"/>
      <scheme val="minor"/>
    </font>
  </fonts>
  <fills count="29">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31"/>
      </patternFill>
    </fill>
    <fill>
      <patternFill patternType="solid">
        <fgColor indexed="42"/>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52"/>
      </patternFill>
    </fill>
    <fill>
      <patternFill patternType="solid">
        <fgColor theme="0"/>
        <bgColor indexed="64"/>
      </patternFill>
    </fill>
    <fill>
      <patternFill patternType="solid">
        <fgColor rgb="FFFFFFFF"/>
        <bgColor indexed="64"/>
      </patternFill>
    </fill>
  </fills>
  <borders count="29">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s>
  <cellStyleXfs count="957">
    <xf numFmtId="0" fontId="0" fillId="0" borderId="0"/>
    <xf numFmtId="165" fontId="1" fillId="0" borderId="0" applyFont="0" applyFill="0" applyBorder="0" applyAlignment="0" applyProtection="0"/>
    <xf numFmtId="9" fontId="1" fillId="0" borderId="0" applyFont="0" applyFill="0" applyBorder="0" applyAlignment="0" applyProtection="0"/>
    <xf numFmtId="0" fontId="15" fillId="0" borderId="0"/>
    <xf numFmtId="0" fontId="16" fillId="0" borderId="0"/>
    <xf numFmtId="0" fontId="19" fillId="0" borderId="0"/>
    <xf numFmtId="0" fontId="39" fillId="21" borderId="0" applyNumberFormat="0" applyBorder="0" applyAlignment="0" applyProtection="0"/>
    <xf numFmtId="4" fontId="16" fillId="0" borderId="0"/>
    <xf numFmtId="0" fontId="12" fillId="0" borderId="0"/>
    <xf numFmtId="0" fontId="12" fillId="0" borderId="0"/>
    <xf numFmtId="0" fontId="1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9" fillId="0" borderId="0"/>
    <xf numFmtId="166" fontId="16" fillId="0" borderId="0"/>
    <xf numFmtId="0" fontId="16" fillId="0" borderId="0"/>
    <xf numFmtId="0" fontId="21" fillId="26" borderId="0" applyNumberFormat="0" applyBorder="0" applyAlignment="0" applyProtection="0"/>
    <xf numFmtId="167" fontId="20" fillId="0" borderId="0"/>
    <xf numFmtId="0" fontId="11" fillId="0" borderId="0"/>
    <xf numFmtId="0" fontId="21" fillId="8"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31" fillId="12" borderId="0" applyNumberFormat="0" applyBorder="0" applyAlignment="0" applyProtection="0"/>
    <xf numFmtId="0" fontId="34" fillId="13" borderId="7" applyNumberFormat="0" applyAlignment="0" applyProtection="0"/>
    <xf numFmtId="0" fontId="29" fillId="14" borderId="8" applyNumberFormat="0" applyAlignment="0" applyProtection="0"/>
    <xf numFmtId="165" fontId="11" fillId="0" borderId="0" applyFont="0" applyFill="0" applyBorder="0" applyAlignment="0" applyProtection="0"/>
    <xf numFmtId="3"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0" fontId="27" fillId="0" borderId="0" applyNumberFormat="0" applyFill="0" applyBorder="0" applyAlignment="0" applyProtection="0"/>
    <xf numFmtId="2" fontId="11" fillId="0" borderId="0" applyFon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2" fillId="4" borderId="7" applyNumberFormat="0" applyAlignment="0" applyProtection="0"/>
    <xf numFmtId="0" fontId="26"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38" fillId="4" borderId="0" applyNumberFormat="0" applyBorder="0" applyAlignment="0" applyProtection="0"/>
    <xf numFmtId="0" fontId="25" fillId="4" borderId="0" applyNumberFormat="0" applyBorder="0" applyAlignment="0" applyProtection="0"/>
    <xf numFmtId="0" fontId="12" fillId="2" borderId="16" applyNumberFormat="0" applyFont="0" applyAlignment="0" applyProtection="0"/>
    <xf numFmtId="0" fontId="11" fillId="2" borderId="16" applyNumberFormat="0" applyFont="0" applyAlignment="0" applyProtection="0"/>
    <xf numFmtId="9" fontId="11" fillId="0" borderId="0" applyFont="0" applyFill="0" applyBorder="0" applyAlignment="0" applyProtection="0"/>
    <xf numFmtId="0" fontId="27" fillId="0" borderId="0" applyNumberFormat="0" applyFill="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6" borderId="0" applyNumberFormat="0" applyBorder="0" applyAlignment="0" applyProtection="0"/>
    <xf numFmtId="0" fontId="28" fillId="0" borderId="17" applyNumberFormat="0" applyFill="0" applyAlignment="0" applyProtection="0"/>
    <xf numFmtId="0" fontId="29" fillId="14" borderId="8" applyNumberFormat="0" applyAlignment="0" applyProtection="0"/>
    <xf numFmtId="0" fontId="30" fillId="18" borderId="7" applyNumberFormat="0" applyAlignment="0" applyProtection="0"/>
    <xf numFmtId="0" fontId="31" fillId="5" borderId="0" applyNumberFormat="0" applyBorder="0" applyAlignment="0" applyProtection="0"/>
    <xf numFmtId="0" fontId="33" fillId="0" borderId="18" applyNumberFormat="0" applyFill="0" applyAlignment="0" applyProtection="0"/>
    <xf numFmtId="0" fontId="32" fillId="3" borderId="7" applyNumberFormat="0" applyAlignment="0" applyProtection="0"/>
    <xf numFmtId="0" fontId="33" fillId="0" borderId="19" applyNumberFormat="0" applyFill="0" applyAlignment="0" applyProtection="0"/>
    <xf numFmtId="0" fontId="11" fillId="0" borderId="0"/>
    <xf numFmtId="0" fontId="11" fillId="0" borderId="0" applyFont="0" applyFill="0" applyBorder="0" applyAlignment="0" applyProtection="0"/>
    <xf numFmtId="2" fontId="11" fillId="0" borderId="0" applyFont="0" applyFill="0" applyBorder="0" applyAlignment="0" applyProtection="0"/>
    <xf numFmtId="9" fontId="11" fillId="0" borderId="0" applyFont="0" applyFill="0" applyBorder="0" applyAlignment="0" applyProtection="0"/>
    <xf numFmtId="168" fontId="11" fillId="0" borderId="0" applyFont="0" applyFill="0" applyBorder="0" applyAlignment="0" applyProtection="0"/>
    <xf numFmtId="3" fontId="11" fillId="0" borderId="0" applyFont="0" applyFill="0" applyBorder="0" applyAlignment="0" applyProtection="0"/>
    <xf numFmtId="165" fontId="11" fillId="0" borderId="0" applyFont="0" applyFill="0" applyBorder="0" applyAlignment="0" applyProtection="0"/>
    <xf numFmtId="9" fontId="39" fillId="0" borderId="0" applyFont="0" applyFill="0" applyBorder="0" applyAlignment="0" applyProtection="0"/>
    <xf numFmtId="165" fontId="39" fillId="0" borderId="0" applyFont="0" applyFill="0" applyBorder="0" applyAlignment="0" applyProtection="0"/>
    <xf numFmtId="0" fontId="12" fillId="0" borderId="0"/>
    <xf numFmtId="0" fontId="40" fillId="0" borderId="0" applyNumberFormat="0" applyFill="0" applyBorder="0" applyAlignment="0" applyProtection="0">
      <alignment vertical="top"/>
      <protection locked="0"/>
    </xf>
    <xf numFmtId="0" fontId="12" fillId="0" borderId="0"/>
    <xf numFmtId="165" fontId="39" fillId="0" borderId="0" applyFont="0" applyFill="0" applyBorder="0" applyAlignment="0" applyProtection="0"/>
    <xf numFmtId="0" fontId="12" fillId="0" borderId="0"/>
    <xf numFmtId="0" fontId="1" fillId="0" borderId="0"/>
    <xf numFmtId="9" fontId="39"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1" fillId="0" borderId="0"/>
    <xf numFmtId="0" fontId="39" fillId="19" borderId="0" applyNumberFormat="0" applyBorder="0" applyAlignment="0" applyProtection="0"/>
    <xf numFmtId="0" fontId="39" fillId="5" borderId="0" applyNumberFormat="0" applyBorder="0" applyAlignment="0" applyProtection="0"/>
    <xf numFmtId="0" fontId="39" fillId="20" borderId="0" applyNumberFormat="0" applyBorder="0" applyAlignment="0" applyProtection="0"/>
    <xf numFmtId="0" fontId="39" fillId="12" borderId="0" applyNumberFormat="0" applyBorder="0" applyAlignment="0" applyProtection="0"/>
    <xf numFmtId="0" fontId="39" fillId="21" borderId="0" applyNumberFormat="0" applyBorder="0" applyAlignment="0" applyProtection="0"/>
    <xf numFmtId="0" fontId="39" fillId="3"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2" borderId="0" applyNumberFormat="0" applyBorder="0" applyAlignment="0" applyProtection="0"/>
    <xf numFmtId="0" fontId="39" fillId="22" borderId="0" applyNumberFormat="0" applyBorder="0" applyAlignment="0" applyProtection="0"/>
    <xf numFmtId="0" fontId="39" fillId="7" borderId="0" applyNumberFormat="0" applyBorder="0" applyAlignment="0" applyProtection="0"/>
    <xf numFmtId="0" fontId="21" fillId="25"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26" borderId="0" applyNumberFormat="0" applyBorder="0" applyAlignment="0" applyProtection="0"/>
    <xf numFmtId="0" fontId="41" fillId="20" borderId="0" applyNumberFormat="0" applyBorder="0" applyAlignment="0" applyProtection="0"/>
    <xf numFmtId="0" fontId="42" fillId="18" borderId="20" applyNumberFormat="0" applyAlignment="0" applyProtection="0"/>
    <xf numFmtId="0" fontId="43" fillId="0" borderId="0" applyNumberFormat="0" applyFill="0" applyBorder="0" applyAlignment="0" applyProtection="0"/>
    <xf numFmtId="9" fontId="11" fillId="0" borderId="0" applyFont="0" applyFill="0" applyBorder="0" applyAlignment="0" applyProtection="0"/>
    <xf numFmtId="0" fontId="26" fillId="0" borderId="0" applyNumberFormat="0" applyFill="0" applyBorder="0" applyAlignment="0" applyProtection="0"/>
    <xf numFmtId="165" fontId="11" fillId="0" borderId="0" applyFont="0" applyFill="0" applyBorder="0" applyAlignment="0" applyProtection="0"/>
    <xf numFmtId="165" fontId="12" fillId="0" borderId="0" applyFont="0" applyFill="0" applyBorder="0" applyAlignment="0" applyProtection="0"/>
    <xf numFmtId="165" fontId="1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9" fontId="14" fillId="0" borderId="0" applyFill="0" applyBorder="0" applyAlignment="0" applyProtection="0"/>
    <xf numFmtId="166" fontId="16" fillId="0" borderId="0"/>
    <xf numFmtId="0" fontId="11" fillId="0" borderId="0"/>
    <xf numFmtId="0" fontId="11" fillId="0" borderId="0"/>
    <xf numFmtId="0" fontId="11" fillId="0" borderId="0"/>
    <xf numFmtId="0" fontId="11" fillId="0" borderId="0"/>
    <xf numFmtId="0" fontId="1" fillId="0" borderId="0"/>
    <xf numFmtId="0" fontId="11" fillId="0" borderId="0"/>
    <xf numFmtId="0" fontId="19" fillId="0" borderId="0"/>
    <xf numFmtId="0" fontId="14" fillId="0" borderId="0"/>
    <xf numFmtId="0" fontId="21" fillId="10" borderId="0" applyNumberFormat="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39" fillId="0" borderId="0" applyFont="0" applyFill="0" applyBorder="0" applyAlignment="0" applyProtection="0"/>
    <xf numFmtId="0" fontId="39" fillId="12" borderId="0" applyNumberFormat="0" applyBorder="0" applyAlignment="0" applyProtection="0"/>
    <xf numFmtId="0" fontId="39" fillId="22" borderId="0" applyNumberFormat="0" applyBorder="0" applyAlignment="0" applyProtection="0"/>
    <xf numFmtId="4" fontId="16" fillId="0" borderId="0"/>
    <xf numFmtId="0" fontId="21" fillId="6" borderId="0" applyNumberFormat="0" applyBorder="0" applyAlignment="0" applyProtection="0"/>
    <xf numFmtId="0" fontId="19"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44" fillId="0" borderId="0"/>
    <xf numFmtId="9" fontId="44"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1" fillId="0" borderId="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1" fillId="2" borderId="16" applyNumberFormat="0" applyFont="0" applyAlignment="0" applyProtection="0"/>
    <xf numFmtId="0" fontId="12" fillId="0" borderId="0"/>
    <xf numFmtId="0" fontId="40" fillId="0" borderId="0" applyNumberFormat="0" applyFill="0" applyBorder="0" applyAlignment="0" applyProtection="0">
      <alignment vertical="top"/>
      <protection locked="0"/>
    </xf>
    <xf numFmtId="170" fontId="11" fillId="0" borderId="0" applyFont="0" applyFill="0" applyBorder="0" applyAlignment="0" applyProtection="0"/>
    <xf numFmtId="0" fontId="45"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39" fillId="20" borderId="0" applyNumberFormat="0" applyBorder="0" applyAlignment="0" applyProtection="0"/>
    <xf numFmtId="0" fontId="28" fillId="0" borderId="17" applyNumberFormat="0" applyFill="0" applyAlignment="0" applyProtection="0"/>
    <xf numFmtId="0" fontId="21" fillId="16" borderId="0" applyNumberFormat="0" applyBorder="0" applyAlignment="0" applyProtection="0"/>
    <xf numFmtId="0" fontId="28" fillId="0" borderId="17" applyNumberFormat="0" applyFill="0" applyAlignment="0" applyProtection="0"/>
    <xf numFmtId="0" fontId="39" fillId="12" borderId="0" applyNumberFormat="0" applyBorder="0" applyAlignment="0" applyProtection="0"/>
    <xf numFmtId="0" fontId="22" fillId="0" borderId="13" applyNumberFormat="0" applyFill="0" applyAlignment="0" applyProtection="0"/>
    <xf numFmtId="165" fontId="11" fillId="0" borderId="0" applyFont="0" applyFill="0" applyBorder="0" applyAlignment="0" applyProtection="0"/>
    <xf numFmtId="9" fontId="11" fillId="0" borderId="0" applyFont="0" applyFill="0" applyBorder="0" applyAlignment="0" applyProtection="0"/>
    <xf numFmtId="0" fontId="11" fillId="0" borderId="0"/>
    <xf numFmtId="0" fontId="39" fillId="19" borderId="0" applyNumberFormat="0" applyBorder="0" applyAlignment="0" applyProtection="0"/>
    <xf numFmtId="0" fontId="29" fillId="14" borderId="8" applyNumberFormat="0" applyAlignment="0" applyProtection="0"/>
    <xf numFmtId="0" fontId="21" fillId="23" borderId="0" applyNumberFormat="0" applyBorder="0" applyAlignment="0" applyProtection="0"/>
    <xf numFmtId="0" fontId="26" fillId="0" borderId="0" applyNumberFormat="0" applyFill="0" applyBorder="0" applyAlignment="0" applyProtection="0"/>
    <xf numFmtId="0" fontId="43" fillId="0" borderId="0" applyNumberFormat="0" applyFill="0" applyBorder="0" applyAlignment="0" applyProtection="0"/>
    <xf numFmtId="0" fontId="42" fillId="18" borderId="20" applyNumberFormat="0" applyAlignment="0" applyProtection="0"/>
    <xf numFmtId="0" fontId="41" fillId="20" borderId="0" applyNumberFormat="0" applyBorder="0" applyAlignment="0" applyProtection="0"/>
    <xf numFmtId="0" fontId="21" fillId="26" borderId="0" applyNumberFormat="0" applyBorder="0" applyAlignment="0" applyProtection="0"/>
    <xf numFmtId="0" fontId="21" fillId="24" borderId="0" applyNumberFormat="0" applyBorder="0" applyAlignment="0" applyProtection="0"/>
    <xf numFmtId="0" fontId="21" fillId="23"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39" fillId="5" borderId="0" applyNumberFormat="0" applyBorder="0" applyAlignment="0" applyProtection="0"/>
    <xf numFmtId="0" fontId="25" fillId="4" borderId="0" applyNumberFormat="0" applyBorder="0" applyAlignment="0" applyProtection="0"/>
    <xf numFmtId="0" fontId="27" fillId="0" borderId="0" applyNumberFormat="0" applyFill="0" applyBorder="0" applyAlignment="0" applyProtection="0"/>
    <xf numFmtId="0" fontId="11" fillId="2" borderId="16" applyNumberFormat="0" applyFont="0" applyAlignment="0" applyProtection="0"/>
    <xf numFmtId="0" fontId="21" fillId="17" borderId="0" applyNumberFormat="0" applyBorder="0" applyAlignment="0" applyProtection="0"/>
    <xf numFmtId="0" fontId="27" fillId="0" borderId="0" applyNumberFormat="0" applyFill="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6" borderId="0" applyNumberFormat="0" applyBorder="0" applyAlignment="0" applyProtection="0"/>
    <xf numFmtId="0" fontId="28" fillId="0" borderId="17" applyNumberFormat="0" applyFill="0" applyAlignment="0" applyProtection="0"/>
    <xf numFmtId="0" fontId="29" fillId="14" borderId="8" applyNumberFormat="0" applyAlignment="0" applyProtection="0"/>
    <xf numFmtId="0" fontId="30" fillId="18" borderId="7" applyNumberFormat="0" applyAlignment="0" applyProtection="0"/>
    <xf numFmtId="0" fontId="31" fillId="5" borderId="0" applyNumberFormat="0" applyBorder="0" applyAlignment="0" applyProtection="0"/>
    <xf numFmtId="0" fontId="39" fillId="21" borderId="0" applyNumberFormat="0" applyBorder="0" applyAlignment="0" applyProtection="0"/>
    <xf numFmtId="0" fontId="32" fillId="3" borderId="7" applyNumberFormat="0" applyAlignment="0" applyProtection="0"/>
    <xf numFmtId="0" fontId="33" fillId="0" borderId="19" applyNumberFormat="0" applyFill="0" applyAlignment="0" applyProtection="0"/>
    <xf numFmtId="0" fontId="39" fillId="21" borderId="0" applyNumberFormat="0" applyBorder="0" applyAlignment="0" applyProtection="0"/>
    <xf numFmtId="0" fontId="39" fillId="22" borderId="0" applyNumberFormat="0" applyBorder="0" applyAlignment="0" applyProtection="0"/>
    <xf numFmtId="0" fontId="23" fillId="0" borderId="14" applyNumberFormat="0" applyFill="0" applyAlignment="0" applyProtection="0"/>
    <xf numFmtId="0" fontId="21" fillId="25" borderId="0" applyNumberFormat="0" applyBorder="0" applyAlignment="0" applyProtection="0"/>
    <xf numFmtId="0" fontId="39" fillId="5" borderId="0" applyNumberFormat="0" applyBorder="0" applyAlignment="0" applyProtection="0"/>
    <xf numFmtId="0" fontId="39" fillId="21" borderId="0" applyNumberFormat="0" applyBorder="0" applyAlignment="0" applyProtection="0"/>
    <xf numFmtId="0" fontId="21" fillId="17" borderId="0" applyNumberFormat="0" applyBorder="0" applyAlignment="0" applyProtection="0"/>
    <xf numFmtId="0" fontId="31" fillId="5" borderId="0" applyNumberFormat="0" applyBorder="0" applyAlignment="0" applyProtection="0"/>
    <xf numFmtId="165" fontId="11" fillId="0" borderId="0" applyFont="0" applyFill="0" applyBorder="0" applyAlignment="0" applyProtection="0"/>
    <xf numFmtId="0" fontId="21" fillId="10" borderId="0" applyNumberFormat="0" applyBorder="0" applyAlignment="0" applyProtection="0"/>
    <xf numFmtId="0" fontId="12" fillId="0" borderId="0"/>
    <xf numFmtId="0" fontId="26" fillId="0" borderId="0" applyNumberFormat="0" applyFill="0" applyBorder="0" applyAlignment="0" applyProtection="0"/>
    <xf numFmtId="0" fontId="32" fillId="3" borderId="7" applyNumberFormat="0" applyAlignment="0" applyProtection="0"/>
    <xf numFmtId="0" fontId="25" fillId="4" borderId="0" applyNumberFormat="0" applyBorder="0" applyAlignment="0" applyProtection="0"/>
    <xf numFmtId="0" fontId="21" fillId="6" borderId="0" applyNumberFormat="0" applyBorder="0" applyAlignment="0" applyProtection="0"/>
    <xf numFmtId="0" fontId="22" fillId="0" borderId="13" applyNumberFormat="0" applyFill="0" applyAlignment="0" applyProtection="0"/>
    <xf numFmtId="0" fontId="29" fillId="14" borderId="8" applyNumberFormat="0" applyAlignment="0" applyProtection="0"/>
    <xf numFmtId="0" fontId="39" fillId="19" borderId="0" applyNumberFormat="0" applyBorder="0" applyAlignment="0" applyProtection="0"/>
    <xf numFmtId="0" fontId="39" fillId="5" borderId="0" applyNumberFormat="0" applyBorder="0" applyAlignment="0" applyProtection="0"/>
    <xf numFmtId="0" fontId="39" fillId="20" borderId="0" applyNumberFormat="0" applyBorder="0" applyAlignment="0" applyProtection="0"/>
    <xf numFmtId="0" fontId="39" fillId="12" borderId="0" applyNumberFormat="0" applyBorder="0" applyAlignment="0" applyProtection="0"/>
    <xf numFmtId="0" fontId="39" fillId="21" borderId="0" applyNumberFormat="0" applyBorder="0" applyAlignment="0" applyProtection="0"/>
    <xf numFmtId="0" fontId="39" fillId="3"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2" borderId="0" applyNumberFormat="0" applyBorder="0" applyAlignment="0" applyProtection="0"/>
    <xf numFmtId="0" fontId="39" fillId="22" borderId="0" applyNumberFormat="0" applyBorder="0" applyAlignment="0" applyProtection="0"/>
    <xf numFmtId="0" fontId="39" fillId="7" borderId="0" applyNumberFormat="0" applyBorder="0" applyAlignment="0" applyProtection="0"/>
    <xf numFmtId="0" fontId="21" fillId="25"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26" borderId="0" applyNumberFormat="0" applyBorder="0" applyAlignment="0" applyProtection="0"/>
    <xf numFmtId="0" fontId="41" fillId="20" borderId="0" applyNumberFormat="0" applyBorder="0" applyAlignment="0" applyProtection="0"/>
    <xf numFmtId="0" fontId="42" fillId="18" borderId="20" applyNumberFormat="0" applyAlignment="0" applyProtection="0"/>
    <xf numFmtId="0" fontId="43" fillId="0" borderId="0" applyNumberFormat="0" applyFill="0" applyBorder="0" applyAlignment="0" applyProtection="0"/>
    <xf numFmtId="0" fontId="39" fillId="7" borderId="0" applyNumberFormat="0" applyBorder="0" applyAlignment="0" applyProtection="0"/>
    <xf numFmtId="0" fontId="26" fillId="0" borderId="0" applyNumberFormat="0" applyFill="0" applyBorder="0" applyAlignment="0" applyProtection="0"/>
    <xf numFmtId="0" fontId="25" fillId="4" borderId="0" applyNumberFormat="0" applyBorder="0" applyAlignment="0" applyProtection="0"/>
    <xf numFmtId="0" fontId="39" fillId="20" borderId="0" applyNumberFormat="0" applyBorder="0" applyAlignment="0" applyProtection="0"/>
    <xf numFmtId="0" fontId="21" fillId="25" borderId="0" applyNumberFormat="0" applyBorder="0" applyAlignment="0" applyProtection="0"/>
    <xf numFmtId="0" fontId="39" fillId="7" borderId="0" applyNumberFormat="0" applyBorder="0" applyAlignment="0" applyProtection="0"/>
    <xf numFmtId="0" fontId="39" fillId="22" borderId="0" applyNumberFormat="0" applyBorder="0" applyAlignment="0" applyProtection="0"/>
    <xf numFmtId="0" fontId="39" fillId="12" borderId="0" applyNumberFormat="0" applyBorder="0" applyAlignment="0" applyProtection="0"/>
    <xf numFmtId="0" fontId="11" fillId="0" borderId="0"/>
    <xf numFmtId="0" fontId="39" fillId="24" borderId="0" applyNumberFormat="0" applyBorder="0" applyAlignment="0" applyProtection="0"/>
    <xf numFmtId="0" fontId="39" fillId="23" borderId="0" applyNumberFormat="0" applyBorder="0" applyAlignment="0" applyProtection="0"/>
    <xf numFmtId="0" fontId="39" fillId="3" borderId="0" applyNumberFormat="0" applyBorder="0" applyAlignment="0" applyProtection="0"/>
    <xf numFmtId="0" fontId="39" fillId="19" borderId="0" applyNumberFormat="0" applyBorder="0" applyAlignment="0" applyProtection="0"/>
    <xf numFmtId="0" fontId="39" fillId="24" borderId="0" applyNumberFormat="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1" fillId="6" borderId="0" applyNumberFormat="0" applyBorder="0" applyAlignment="0" applyProtection="0"/>
    <xf numFmtId="0" fontId="43" fillId="0" borderId="0" applyNumberFormat="0" applyFill="0" applyBorder="0" applyAlignment="0" applyProtection="0"/>
    <xf numFmtId="0" fontId="39" fillId="20" borderId="0" applyNumberFormat="0" applyBorder="0" applyAlignment="0" applyProtection="0"/>
    <xf numFmtId="0" fontId="21" fillId="25" borderId="0" applyNumberFormat="0" applyBorder="0" applyAlignment="0" applyProtection="0"/>
    <xf numFmtId="0" fontId="39" fillId="21" borderId="0" applyNumberFormat="0" applyBorder="0" applyAlignment="0" applyProtection="0"/>
    <xf numFmtId="0" fontId="39" fillId="3" borderId="0" applyNumberFormat="0" applyBorder="0" applyAlignment="0" applyProtection="0"/>
    <xf numFmtId="0" fontId="39" fillId="23" borderId="0" applyNumberFormat="0" applyBorder="0" applyAlignment="0" applyProtection="0"/>
    <xf numFmtId="0" fontId="24" fillId="0" borderId="15" applyNumberFormat="0" applyFill="0" applyAlignment="0" applyProtection="0"/>
    <xf numFmtId="0" fontId="21" fillId="23" borderId="0" applyNumberFormat="0" applyBorder="0" applyAlignment="0" applyProtection="0"/>
    <xf numFmtId="0" fontId="21" fillId="26" borderId="0" applyNumberFormat="0" applyBorder="0" applyAlignment="0" applyProtection="0"/>
    <xf numFmtId="0" fontId="39" fillId="12" borderId="0" applyNumberFormat="0" applyBorder="0" applyAlignment="0" applyProtection="0"/>
    <xf numFmtId="166" fontId="16" fillId="0" borderId="0"/>
    <xf numFmtId="0" fontId="29" fillId="14" borderId="8" applyNumberFormat="0" applyAlignment="0" applyProtection="0"/>
    <xf numFmtId="0" fontId="39" fillId="24" borderId="0" applyNumberFormat="0" applyBorder="0" applyAlignment="0" applyProtection="0"/>
    <xf numFmtId="0" fontId="24" fillId="0" borderId="0" applyNumberFormat="0" applyFill="0" applyBorder="0" applyAlignment="0" applyProtection="0"/>
    <xf numFmtId="0" fontId="12" fillId="0" borderId="0"/>
    <xf numFmtId="0" fontId="21" fillId="6" borderId="0" applyNumberFormat="0" applyBorder="0" applyAlignment="0" applyProtection="0"/>
    <xf numFmtId="4" fontId="16" fillId="0" borderId="0"/>
    <xf numFmtId="0" fontId="27" fillId="0" borderId="0" applyNumberFormat="0" applyFill="0" applyBorder="0" applyAlignment="0" applyProtection="0"/>
    <xf numFmtId="0" fontId="19"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0" fontId="19" fillId="0" borderId="0"/>
    <xf numFmtId="0" fontId="21" fillId="16" borderId="0" applyNumberFormat="0" applyBorder="0" applyAlignment="0" applyProtection="0"/>
    <xf numFmtId="0" fontId="21" fillId="11" borderId="0" applyNumberFormat="0" applyBorder="0" applyAlignment="0" applyProtection="0"/>
    <xf numFmtId="0" fontId="33" fillId="0" borderId="19" applyNumberFormat="0" applyFill="0" applyAlignment="0" applyProtection="0"/>
    <xf numFmtId="0" fontId="39" fillId="23" borderId="0" applyNumberFormat="0" applyBorder="0" applyAlignment="0" applyProtection="0"/>
    <xf numFmtId="0" fontId="39" fillId="12" borderId="0" applyNumberFormat="0" applyBorder="0" applyAlignment="0" applyProtection="0"/>
    <xf numFmtId="0" fontId="12" fillId="0" borderId="0"/>
    <xf numFmtId="0" fontId="24" fillId="0" borderId="0" applyNumberFormat="0" applyFill="0" applyBorder="0" applyAlignment="0" applyProtection="0"/>
    <xf numFmtId="0" fontId="21" fillId="15" borderId="0" applyNumberFormat="0" applyBorder="0" applyAlignment="0" applyProtection="0"/>
    <xf numFmtId="0" fontId="23" fillId="0" borderId="14" applyNumberFormat="0" applyFill="0" applyAlignment="0" applyProtection="0"/>
    <xf numFmtId="166" fontId="16" fillId="0" borderId="0"/>
    <xf numFmtId="0" fontId="11" fillId="2" borderId="16" applyNumberFormat="0" applyFont="0" applyAlignment="0" applyProtection="0"/>
    <xf numFmtId="0" fontId="21" fillId="24" borderId="0" applyNumberFormat="0" applyBorder="0" applyAlignment="0" applyProtection="0"/>
    <xf numFmtId="0" fontId="21" fillId="17" borderId="0" applyNumberFormat="0" applyBorder="0" applyAlignment="0" applyProtection="0"/>
    <xf numFmtId="4" fontId="16" fillId="0" borderId="0"/>
    <xf numFmtId="0" fontId="11" fillId="0" borderId="0"/>
    <xf numFmtId="0" fontId="39" fillId="3" borderId="0" applyNumberFormat="0" applyBorder="0" applyAlignment="0" applyProtection="0"/>
    <xf numFmtId="0" fontId="39" fillId="23" borderId="0" applyNumberFormat="0" applyBorder="0" applyAlignment="0" applyProtection="0"/>
    <xf numFmtId="0" fontId="21" fillId="10" borderId="0" applyNumberFormat="0" applyBorder="0" applyAlignment="0" applyProtection="0"/>
    <xf numFmtId="0" fontId="21" fillId="17" borderId="0" applyNumberFormat="0" applyBorder="0" applyAlignment="0" applyProtection="0"/>
    <xf numFmtId="0" fontId="42" fillId="18" borderId="20" applyNumberFormat="0" applyAlignment="0" applyProtection="0"/>
    <xf numFmtId="0" fontId="39" fillId="3" borderId="0" applyNumberFormat="0" applyBorder="0" applyAlignment="0" applyProtection="0"/>
    <xf numFmtId="0" fontId="30" fillId="18" borderId="7" applyNumberFormat="0" applyAlignment="0" applyProtection="0"/>
    <xf numFmtId="0" fontId="41" fillId="20" borderId="0" applyNumberFormat="0" applyBorder="0" applyAlignment="0" applyProtection="0"/>
    <xf numFmtId="0" fontId="39" fillId="12" borderId="0" applyNumberFormat="0" applyBorder="0" applyAlignment="0" applyProtection="0"/>
    <xf numFmtId="0" fontId="39" fillId="22" borderId="0" applyNumberFormat="0" applyBorder="0" applyAlignment="0" applyProtection="0"/>
    <xf numFmtId="0" fontId="21" fillId="16" borderId="0" applyNumberFormat="0" applyBorder="0" applyAlignment="0" applyProtection="0"/>
    <xf numFmtId="0" fontId="21" fillId="15" borderId="0" applyNumberFormat="0" applyBorder="0" applyAlignment="0" applyProtection="0"/>
    <xf numFmtId="0" fontId="19" fillId="0" borderId="0"/>
    <xf numFmtId="0" fontId="11" fillId="0" borderId="0"/>
    <xf numFmtId="0" fontId="21" fillId="15" borderId="0" applyNumberFormat="0" applyBorder="0" applyAlignment="0" applyProtection="0"/>
    <xf numFmtId="0" fontId="32" fillId="3" borderId="7" applyNumberFormat="0" applyAlignment="0" applyProtection="0"/>
    <xf numFmtId="0" fontId="39" fillId="22" borderId="0" applyNumberFormat="0" applyBorder="0" applyAlignment="0" applyProtection="0"/>
    <xf numFmtId="0" fontId="41" fillId="20" borderId="0" applyNumberFormat="0" applyBorder="0" applyAlignment="0" applyProtection="0"/>
    <xf numFmtId="0" fontId="39" fillId="3" borderId="0" applyNumberFormat="0" applyBorder="0" applyAlignment="0" applyProtection="0"/>
    <xf numFmtId="0" fontId="24" fillId="0" borderId="15" applyNumberFormat="0" applyFill="0" applyAlignment="0" applyProtection="0"/>
    <xf numFmtId="0" fontId="39" fillId="7" borderId="0" applyNumberFormat="0" applyBorder="0" applyAlignment="0" applyProtection="0"/>
    <xf numFmtId="0" fontId="30" fillId="18" borderId="7" applyNumberFormat="0" applyAlignment="0" applyProtection="0"/>
    <xf numFmtId="0" fontId="39" fillId="5" borderId="0" applyNumberFormat="0" applyBorder="0" applyAlignment="0" applyProtection="0"/>
    <xf numFmtId="0" fontId="39" fillId="23" borderId="0" applyNumberFormat="0" applyBorder="0" applyAlignment="0" applyProtection="0"/>
    <xf numFmtId="0" fontId="31" fillId="5" borderId="0" applyNumberFormat="0" applyBorder="0" applyAlignment="0" applyProtection="0"/>
    <xf numFmtId="0" fontId="28" fillId="0" borderId="17" applyNumberFormat="0" applyFill="0" applyAlignment="0" applyProtection="0"/>
    <xf numFmtId="0" fontId="39" fillId="24" borderId="0" applyNumberFormat="0" applyBorder="0" applyAlignment="0" applyProtection="0"/>
    <xf numFmtId="0" fontId="21" fillId="23" borderId="0" applyNumberFormat="0" applyBorder="0" applyAlignment="0" applyProtection="0"/>
    <xf numFmtId="0" fontId="22" fillId="0" borderId="13" applyNumberFormat="0" applyFill="0" applyAlignment="0" applyProtection="0"/>
    <xf numFmtId="0" fontId="21" fillId="11" borderId="0" applyNumberFormat="0" applyBorder="0" applyAlignment="0" applyProtection="0"/>
    <xf numFmtId="0" fontId="39" fillId="24" borderId="0" applyNumberFormat="0" applyBorder="0" applyAlignment="0" applyProtection="0"/>
    <xf numFmtId="0" fontId="30" fillId="18" borderId="7" applyNumberFormat="0" applyAlignment="0" applyProtection="0"/>
    <xf numFmtId="0" fontId="21" fillId="26" borderId="0" applyNumberFormat="0" applyBorder="0" applyAlignment="0" applyProtection="0"/>
    <xf numFmtId="166" fontId="16" fillId="0" borderId="0"/>
    <xf numFmtId="0" fontId="42" fillId="18" borderId="20" applyNumberFormat="0" applyAlignment="0" applyProtection="0"/>
    <xf numFmtId="0" fontId="21" fillId="17" borderId="0" applyNumberFormat="0" applyBorder="0" applyAlignment="0" applyProtection="0"/>
    <xf numFmtId="0" fontId="39" fillId="21" borderId="0" applyNumberFormat="0" applyBorder="0" applyAlignment="0" applyProtection="0"/>
    <xf numFmtId="0" fontId="27" fillId="0" borderId="0" applyNumberFormat="0" applyFill="0" applyBorder="0" applyAlignment="0" applyProtection="0"/>
    <xf numFmtId="0" fontId="11" fillId="0" borderId="0"/>
    <xf numFmtId="0" fontId="28" fillId="0" borderId="17" applyNumberFormat="0" applyFill="0" applyAlignment="0" applyProtection="0"/>
    <xf numFmtId="0" fontId="21" fillId="15" borderId="0" applyNumberFormat="0" applyBorder="0" applyAlignment="0" applyProtection="0"/>
    <xf numFmtId="0" fontId="27" fillId="0" borderId="0" applyNumberFormat="0" applyFill="0" applyBorder="0" applyAlignment="0" applyProtection="0"/>
    <xf numFmtId="0" fontId="11" fillId="0" borderId="0"/>
    <xf numFmtId="9" fontId="11" fillId="0" borderId="0" applyFont="0" applyFill="0" applyBorder="0" applyAlignment="0" applyProtection="0"/>
    <xf numFmtId="0" fontId="28" fillId="0" borderId="17" applyNumberFormat="0" applyFill="0" applyAlignment="0" applyProtection="0"/>
    <xf numFmtId="0" fontId="24" fillId="0" borderId="15" applyNumberFormat="0" applyFill="0" applyAlignment="0" applyProtection="0"/>
    <xf numFmtId="0" fontId="21" fillId="15" borderId="0" applyNumberFormat="0" applyBorder="0" applyAlignment="0" applyProtection="0"/>
    <xf numFmtId="0" fontId="11" fillId="2" borderId="16" applyNumberFormat="0" applyFont="0" applyAlignment="0" applyProtection="0"/>
    <xf numFmtId="0" fontId="39" fillId="7" borderId="0" applyNumberFormat="0" applyBorder="0" applyAlignment="0" applyProtection="0"/>
    <xf numFmtId="0" fontId="21" fillId="10" borderId="0" applyNumberFormat="0" applyBorder="0" applyAlignment="0" applyProtection="0"/>
    <xf numFmtId="0" fontId="23" fillId="0" borderId="14" applyNumberFormat="0" applyFill="0" applyAlignment="0" applyProtection="0"/>
    <xf numFmtId="0" fontId="25" fillId="4" borderId="0" applyNumberFormat="0" applyBorder="0" applyAlignment="0" applyProtection="0"/>
    <xf numFmtId="0" fontId="19" fillId="0" borderId="0"/>
    <xf numFmtId="0" fontId="26" fillId="0" borderId="0" applyNumberFormat="0" applyFill="0" applyBorder="0" applyAlignment="0" applyProtection="0"/>
    <xf numFmtId="0" fontId="21" fillId="24" borderId="0" applyNumberFormat="0" applyBorder="0" applyAlignment="0" applyProtection="0"/>
    <xf numFmtId="0" fontId="21" fillId="15" borderId="0" applyNumberFormat="0" applyBorder="0" applyAlignment="0" applyProtection="0"/>
    <xf numFmtId="0" fontId="39" fillId="12" borderId="0" applyNumberFormat="0" applyBorder="0" applyAlignment="0" applyProtection="0"/>
    <xf numFmtId="0" fontId="11" fillId="0" borderId="0"/>
    <xf numFmtId="0" fontId="29" fillId="14" borderId="8" applyNumberFormat="0" applyAlignment="0" applyProtection="0"/>
    <xf numFmtId="0" fontId="33" fillId="0" borderId="19" applyNumberFormat="0" applyFill="0" applyAlignment="0" applyProtection="0"/>
    <xf numFmtId="0" fontId="27" fillId="0" borderId="0" applyNumberFormat="0" applyFill="0" applyBorder="0" applyAlignment="0" applyProtection="0"/>
    <xf numFmtId="0" fontId="21" fillId="16" borderId="0" applyNumberFormat="0" applyBorder="0" applyAlignment="0" applyProtection="0"/>
    <xf numFmtId="0" fontId="43" fillId="0" borderId="0" applyNumberFormat="0" applyFill="0" applyBorder="0" applyAlignment="0" applyProtection="0"/>
    <xf numFmtId="0" fontId="21" fillId="25" borderId="0" applyNumberFormat="0" applyBorder="0" applyAlignment="0" applyProtection="0"/>
    <xf numFmtId="0" fontId="29" fillId="14" borderId="8" applyNumberFormat="0" applyAlignment="0" applyProtection="0"/>
    <xf numFmtId="0" fontId="21" fillId="16" borderId="0" applyNumberFormat="0" applyBorder="0" applyAlignment="0" applyProtection="0"/>
    <xf numFmtId="0" fontId="11" fillId="2" borderId="16" applyNumberFormat="0" applyFont="0" applyAlignment="0" applyProtection="0"/>
    <xf numFmtId="0" fontId="39" fillId="22" borderId="0" applyNumberFormat="0" applyBorder="0" applyAlignment="0" applyProtection="0"/>
    <xf numFmtId="165" fontId="11" fillId="0" borderId="0" applyFont="0" applyFill="0" applyBorder="0" applyAlignment="0" applyProtection="0"/>
    <xf numFmtId="0" fontId="21" fillId="6" borderId="0" applyNumberFormat="0" applyBorder="0" applyAlignment="0" applyProtection="0"/>
    <xf numFmtId="4" fontId="16" fillId="0" borderId="0"/>
    <xf numFmtId="0" fontId="19"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0" fontId="1" fillId="0" borderId="0"/>
    <xf numFmtId="0" fontId="39" fillId="23" borderId="0" applyNumberFormat="0" applyBorder="0" applyAlignment="0" applyProtection="0"/>
    <xf numFmtId="0" fontId="39" fillId="3" borderId="0" applyNumberFormat="0" applyBorder="0" applyAlignment="0" applyProtection="0"/>
    <xf numFmtId="0" fontId="39" fillId="24" borderId="0" applyNumberFormat="0" applyBorder="0" applyAlignment="0" applyProtection="0"/>
    <xf numFmtId="0" fontId="21" fillId="16" borderId="0" applyNumberFormat="0" applyBorder="0" applyAlignment="0" applyProtection="0"/>
    <xf numFmtId="0" fontId="21" fillId="26" borderId="0" applyNumberFormat="0" applyBorder="0" applyAlignment="0" applyProtection="0"/>
    <xf numFmtId="0" fontId="21" fillId="24" borderId="0" applyNumberFormat="0" applyBorder="0" applyAlignment="0" applyProtection="0"/>
    <xf numFmtId="0" fontId="21" fillId="6" borderId="0" applyNumberFormat="0" applyBorder="0" applyAlignment="0" applyProtection="0"/>
    <xf numFmtId="0" fontId="39" fillId="20" borderId="0" applyNumberFormat="0" applyBorder="0" applyAlignment="0" applyProtection="0"/>
    <xf numFmtId="0" fontId="39" fillId="19" borderId="0" applyNumberFormat="0" applyBorder="0" applyAlignment="0" applyProtection="0"/>
    <xf numFmtId="0" fontId="11" fillId="0" borderId="0"/>
    <xf numFmtId="0" fontId="11" fillId="0" borderId="0"/>
    <xf numFmtId="0" fontId="11" fillId="2" borderId="16" applyNumberFormat="0" applyFont="0" applyAlignment="0" applyProtection="0"/>
    <xf numFmtId="0" fontId="26" fillId="0" borderId="0" applyNumberFormat="0" applyFill="0" applyBorder="0" applyAlignment="0" applyProtection="0"/>
    <xf numFmtId="0" fontId="21" fillId="10" borderId="0" applyNumberFormat="0" applyBorder="0" applyAlignment="0" applyProtection="0"/>
    <xf numFmtId="0" fontId="19" fillId="0" borderId="0"/>
    <xf numFmtId="0" fontId="11" fillId="0" borderId="0"/>
    <xf numFmtId="0" fontId="39" fillId="12" borderId="0" applyNumberFormat="0" applyBorder="0" applyAlignment="0" applyProtection="0"/>
    <xf numFmtId="4" fontId="16" fillId="0" borderId="0"/>
    <xf numFmtId="0" fontId="32" fillId="3" borderId="7" applyNumberFormat="0" applyAlignment="0" applyProtection="0"/>
    <xf numFmtId="0" fontId="41" fillId="20" borderId="0" applyNumberFormat="0" applyBorder="0" applyAlignment="0" applyProtection="0"/>
    <xf numFmtId="0" fontId="21" fillId="25" borderId="0" applyNumberFormat="0" applyBorder="0" applyAlignment="0" applyProtection="0"/>
    <xf numFmtId="0" fontId="21" fillId="10" borderId="0" applyNumberFormat="0" applyBorder="0" applyAlignment="0" applyProtection="0"/>
    <xf numFmtId="0" fontId="39" fillId="5" borderId="0" applyNumberFormat="0" applyBorder="0" applyAlignment="0" applyProtection="0"/>
    <xf numFmtId="0" fontId="21" fillId="23" borderId="0" applyNumberFormat="0" applyBorder="0" applyAlignment="0" applyProtection="0"/>
    <xf numFmtId="0" fontId="31" fillId="5" borderId="0" applyNumberFormat="0" applyBorder="0" applyAlignment="0" applyProtection="0"/>
    <xf numFmtId="0" fontId="25" fillId="4" borderId="0" applyNumberFormat="0" applyBorder="0" applyAlignment="0" applyProtection="0"/>
    <xf numFmtId="0" fontId="43" fillId="0" borderId="0" applyNumberFormat="0" applyFill="0" applyBorder="0" applyAlignment="0" applyProtection="0"/>
    <xf numFmtId="0" fontId="24" fillId="0" borderId="15" applyNumberFormat="0" applyFill="0" applyAlignment="0" applyProtection="0"/>
    <xf numFmtId="0" fontId="21" fillId="17" borderId="0" applyNumberFormat="0" applyBorder="0" applyAlignment="0" applyProtection="0"/>
    <xf numFmtId="0" fontId="39" fillId="7" borderId="0" applyNumberFormat="0" applyBorder="0" applyAlignment="0" applyProtection="0"/>
    <xf numFmtId="0" fontId="39" fillId="22" borderId="0" applyNumberFormat="0" applyBorder="0" applyAlignment="0" applyProtection="0"/>
    <xf numFmtId="166" fontId="16" fillId="0" borderId="0"/>
    <xf numFmtId="0" fontId="39" fillId="12" borderId="0" applyNumberFormat="0" applyBorder="0" applyAlignment="0" applyProtection="0"/>
    <xf numFmtId="0" fontId="21" fillId="11" borderId="0" applyNumberFormat="0" applyBorder="0" applyAlignment="0" applyProtection="0"/>
    <xf numFmtId="0" fontId="33" fillId="0" borderId="19" applyNumberFormat="0" applyFill="0" applyAlignment="0" applyProtection="0"/>
    <xf numFmtId="165" fontId="11" fillId="0" borderId="0" applyFont="0" applyFill="0" applyBorder="0" applyAlignment="0" applyProtection="0"/>
    <xf numFmtId="0" fontId="21" fillId="17" borderId="0" applyNumberFormat="0" applyBorder="0" applyAlignment="0" applyProtection="0"/>
    <xf numFmtId="0" fontId="12" fillId="0" borderId="0"/>
    <xf numFmtId="0" fontId="24" fillId="0" borderId="0" applyNumberFormat="0" applyFill="0" applyBorder="0" applyAlignment="0" applyProtection="0"/>
    <xf numFmtId="0" fontId="30" fillId="18" borderId="7" applyNumberFormat="0" applyAlignment="0" applyProtection="0"/>
    <xf numFmtId="0" fontId="39" fillId="22" borderId="0" applyNumberFormat="0" applyBorder="0" applyAlignment="0" applyProtection="0"/>
    <xf numFmtId="9" fontId="11" fillId="0" borderId="0" applyFont="0" applyFill="0" applyBorder="0" applyAlignment="0" applyProtection="0"/>
    <xf numFmtId="0" fontId="23" fillId="0" borderId="14" applyNumberFormat="0" applyFill="0" applyAlignment="0" applyProtection="0"/>
    <xf numFmtId="0" fontId="22" fillId="0" borderId="13" applyNumberFormat="0" applyFill="0" applyAlignment="0" applyProtection="0"/>
    <xf numFmtId="0" fontId="42" fillId="18" borderId="20" applyNumberFormat="0" applyAlignment="0" applyProtection="0"/>
    <xf numFmtId="0" fontId="29" fillId="14" borderId="8" applyNumberFormat="0" applyAlignment="0" applyProtection="0"/>
    <xf numFmtId="0" fontId="21" fillId="26" borderId="0" applyNumberFormat="0" applyBorder="0" applyAlignment="0" applyProtection="0"/>
    <xf numFmtId="0" fontId="21" fillId="24" borderId="0" applyNumberFormat="0" applyBorder="0" applyAlignment="0" applyProtection="0"/>
    <xf numFmtId="0" fontId="39" fillId="20" borderId="0" applyNumberFormat="0" applyBorder="0" applyAlignment="0" applyProtection="0"/>
    <xf numFmtId="0" fontId="39" fillId="19" borderId="0" applyNumberFormat="0" applyBorder="0" applyAlignment="0" applyProtection="0"/>
    <xf numFmtId="0" fontId="11" fillId="0" borderId="0"/>
    <xf numFmtId="0" fontId="11" fillId="0" borderId="0"/>
    <xf numFmtId="0" fontId="11" fillId="2" borderId="16" applyNumberFormat="0" applyFont="0" applyAlignment="0" applyProtection="0"/>
    <xf numFmtId="0" fontId="26" fillId="0" borderId="0" applyNumberFormat="0" applyFill="0" applyBorder="0" applyAlignment="0" applyProtection="0"/>
    <xf numFmtId="0" fontId="21" fillId="10" borderId="0" applyNumberFormat="0" applyBorder="0" applyAlignment="0" applyProtection="0"/>
    <xf numFmtId="0" fontId="11" fillId="0" borderId="0"/>
    <xf numFmtId="0" fontId="39" fillId="12" borderId="0" applyNumberFormat="0" applyBorder="0" applyAlignment="0" applyProtection="0"/>
    <xf numFmtId="4" fontId="16" fillId="0" borderId="0"/>
    <xf numFmtId="0" fontId="32" fillId="3" borderId="7" applyNumberFormat="0" applyAlignment="0" applyProtection="0"/>
    <xf numFmtId="0" fontId="41" fillId="20" borderId="0" applyNumberFormat="0" applyBorder="0" applyAlignment="0" applyProtection="0"/>
    <xf numFmtId="0" fontId="21" fillId="25" borderId="0" applyNumberFormat="0" applyBorder="0" applyAlignment="0" applyProtection="0"/>
    <xf numFmtId="0" fontId="21" fillId="10" borderId="0" applyNumberFormat="0" applyBorder="0" applyAlignment="0" applyProtection="0"/>
    <xf numFmtId="0" fontId="39" fillId="5" borderId="0" applyNumberFormat="0" applyBorder="0" applyAlignment="0" applyProtection="0"/>
    <xf numFmtId="0" fontId="21" fillId="23" borderId="0" applyNumberFormat="0" applyBorder="0" applyAlignment="0" applyProtection="0"/>
    <xf numFmtId="0" fontId="31" fillId="5" borderId="0" applyNumberFormat="0" applyBorder="0" applyAlignment="0" applyProtection="0"/>
    <xf numFmtId="0" fontId="25" fillId="4" borderId="0" applyNumberFormat="0" applyBorder="0" applyAlignment="0" applyProtection="0"/>
    <xf numFmtId="0" fontId="43" fillId="0" borderId="0" applyNumberFormat="0" applyFill="0" applyBorder="0" applyAlignment="0" applyProtection="0"/>
    <xf numFmtId="0" fontId="24" fillId="0" borderId="15" applyNumberFormat="0" applyFill="0" applyAlignment="0" applyProtection="0"/>
    <xf numFmtId="0" fontId="21" fillId="17" borderId="0" applyNumberFormat="0" applyBorder="0" applyAlignment="0" applyProtection="0"/>
    <xf numFmtId="0" fontId="39" fillId="7" borderId="0" applyNumberFormat="0" applyBorder="0" applyAlignment="0" applyProtection="0"/>
    <xf numFmtId="0" fontId="39" fillId="22" borderId="0" applyNumberFormat="0" applyBorder="0" applyAlignment="0" applyProtection="0"/>
    <xf numFmtId="166" fontId="16" fillId="0" borderId="0"/>
    <xf numFmtId="0" fontId="39" fillId="12" borderId="0" applyNumberFormat="0" applyBorder="0" applyAlignment="0" applyProtection="0"/>
    <xf numFmtId="0" fontId="21" fillId="11" borderId="0" applyNumberFormat="0" applyBorder="0" applyAlignment="0" applyProtection="0"/>
    <xf numFmtId="0" fontId="33" fillId="0" borderId="19" applyNumberFormat="0" applyFill="0" applyAlignment="0" applyProtection="0"/>
    <xf numFmtId="165" fontId="11" fillId="0" borderId="0" applyFont="0" applyFill="0" applyBorder="0" applyAlignment="0" applyProtection="0"/>
    <xf numFmtId="0" fontId="21" fillId="17" borderId="0" applyNumberFormat="0" applyBorder="0" applyAlignment="0" applyProtection="0"/>
    <xf numFmtId="0" fontId="12" fillId="0" borderId="0"/>
    <xf numFmtId="0" fontId="24" fillId="0" borderId="0" applyNumberFormat="0" applyFill="0" applyBorder="0" applyAlignment="0" applyProtection="0"/>
    <xf numFmtId="0" fontId="30" fillId="18" borderId="7" applyNumberFormat="0" applyAlignment="0" applyProtection="0"/>
    <xf numFmtId="0" fontId="39" fillId="22" borderId="0" applyNumberFormat="0" applyBorder="0" applyAlignment="0" applyProtection="0"/>
    <xf numFmtId="9" fontId="11" fillId="0" borderId="0" applyFont="0" applyFill="0" applyBorder="0" applyAlignment="0" applyProtection="0"/>
    <xf numFmtId="0" fontId="23" fillId="0" borderId="14" applyNumberFormat="0" applyFill="0" applyAlignment="0" applyProtection="0"/>
    <xf numFmtId="0" fontId="22" fillId="0" borderId="13" applyNumberFormat="0" applyFill="0" applyAlignment="0" applyProtection="0"/>
    <xf numFmtId="0" fontId="42" fillId="18" borderId="20" applyNumberFormat="0" applyAlignment="0" applyProtection="0"/>
    <xf numFmtId="0" fontId="21" fillId="24" borderId="0" applyNumberFormat="0" applyBorder="0" applyAlignment="0" applyProtection="0"/>
    <xf numFmtId="0" fontId="39" fillId="20" borderId="0" applyNumberFormat="0" applyBorder="0" applyAlignment="0" applyProtection="0"/>
    <xf numFmtId="0" fontId="39" fillId="19" borderId="0" applyNumberFormat="0" applyBorder="0" applyAlignment="0" applyProtection="0"/>
    <xf numFmtId="0" fontId="11" fillId="0" borderId="0"/>
    <xf numFmtId="0" fontId="11" fillId="0" borderId="0"/>
    <xf numFmtId="0" fontId="11" fillId="2" borderId="16" applyNumberFormat="0" applyFont="0" applyAlignment="0" applyProtection="0"/>
    <xf numFmtId="0" fontId="26" fillId="0" borderId="0" applyNumberFormat="0" applyFill="0" applyBorder="0" applyAlignment="0" applyProtection="0"/>
    <xf numFmtId="0" fontId="21" fillId="10" borderId="0" applyNumberFormat="0" applyBorder="0" applyAlignment="0" applyProtection="0"/>
    <xf numFmtId="0" fontId="11" fillId="0" borderId="0"/>
    <xf numFmtId="4" fontId="16" fillId="0" borderId="0"/>
    <xf numFmtId="0" fontId="32" fillId="3" borderId="7" applyNumberFormat="0" applyAlignment="0" applyProtection="0"/>
    <xf numFmtId="0" fontId="41" fillId="20" borderId="0" applyNumberFormat="0" applyBorder="0" applyAlignment="0" applyProtection="0"/>
    <xf numFmtId="0" fontId="21" fillId="10" borderId="0" applyNumberFormat="0" applyBorder="0" applyAlignment="0" applyProtection="0"/>
    <xf numFmtId="0" fontId="39" fillId="5" borderId="0" applyNumberFormat="0" applyBorder="0" applyAlignment="0" applyProtection="0"/>
    <xf numFmtId="0" fontId="31" fillId="5" borderId="0" applyNumberFormat="0" applyBorder="0" applyAlignment="0" applyProtection="0"/>
    <xf numFmtId="0" fontId="25" fillId="4" borderId="0" applyNumberFormat="0" applyBorder="0" applyAlignment="0" applyProtection="0"/>
    <xf numFmtId="0" fontId="43" fillId="0" borderId="0" applyNumberFormat="0" applyFill="0" applyBorder="0" applyAlignment="0" applyProtection="0"/>
    <xf numFmtId="0" fontId="24" fillId="0" borderId="15" applyNumberFormat="0" applyFill="0" applyAlignment="0" applyProtection="0"/>
    <xf numFmtId="0" fontId="21" fillId="17" borderId="0" applyNumberFormat="0" applyBorder="0" applyAlignment="0" applyProtection="0"/>
    <xf numFmtId="0" fontId="39" fillId="22" borderId="0" applyNumberFormat="0" applyBorder="0" applyAlignment="0" applyProtection="0"/>
    <xf numFmtId="166" fontId="16" fillId="0" borderId="0"/>
    <xf numFmtId="0" fontId="39" fillId="12" borderId="0" applyNumberFormat="0" applyBorder="0" applyAlignment="0" applyProtection="0"/>
    <xf numFmtId="0" fontId="21" fillId="11" borderId="0" applyNumberFormat="0" applyBorder="0" applyAlignment="0" applyProtection="0"/>
    <xf numFmtId="0" fontId="33" fillId="0" borderId="19" applyNumberFormat="0" applyFill="0" applyAlignment="0" applyProtection="0"/>
    <xf numFmtId="0" fontId="21" fillId="17" borderId="0" applyNumberFormat="0" applyBorder="0" applyAlignment="0" applyProtection="0"/>
    <xf numFmtId="0" fontId="12" fillId="0" borderId="0"/>
    <xf numFmtId="0" fontId="24" fillId="0" borderId="0" applyNumberFormat="0" applyFill="0" applyBorder="0" applyAlignment="0" applyProtection="0"/>
    <xf numFmtId="0" fontId="30" fillId="18" borderId="7" applyNumberFormat="0" applyAlignment="0" applyProtection="0"/>
    <xf numFmtId="0" fontId="39" fillId="22" borderId="0" applyNumberFormat="0" applyBorder="0" applyAlignment="0" applyProtection="0"/>
    <xf numFmtId="9" fontId="11" fillId="0" borderId="0" applyFont="0" applyFill="0" applyBorder="0" applyAlignment="0" applyProtection="0"/>
    <xf numFmtId="0" fontId="23" fillId="0" borderId="14" applyNumberFormat="0" applyFill="0" applyAlignment="0" applyProtection="0"/>
    <xf numFmtId="0" fontId="22" fillId="0" borderId="13" applyNumberFormat="0" applyFill="0" applyAlignment="0" applyProtection="0"/>
    <xf numFmtId="0" fontId="42" fillId="18" borderId="20" applyNumberFormat="0" applyAlignment="0" applyProtection="0"/>
    <xf numFmtId="0" fontId="11" fillId="0" borderId="0" applyFill="0" applyBorder="0"/>
    <xf numFmtId="0" fontId="39" fillId="19" borderId="0" applyNumberFormat="0" applyBorder="0" applyAlignment="0" applyProtection="0"/>
    <xf numFmtId="0" fontId="11" fillId="0" borderId="0"/>
    <xf numFmtId="0" fontId="21" fillId="10" borderId="0" applyNumberFormat="0" applyBorder="0" applyAlignment="0" applyProtection="0"/>
    <xf numFmtId="0" fontId="11" fillId="0" borderId="0"/>
    <xf numFmtId="0" fontId="32" fillId="3" borderId="7" applyNumberFormat="0" applyAlignment="0" applyProtection="0"/>
    <xf numFmtId="0" fontId="21" fillId="10" borderId="0" applyNumberFormat="0" applyBorder="0" applyAlignment="0" applyProtection="0"/>
    <xf numFmtId="0" fontId="31" fillId="5" borderId="0" applyNumberFormat="0" applyBorder="0" applyAlignment="0" applyProtection="0"/>
    <xf numFmtId="0" fontId="21" fillId="17" borderId="0" applyNumberFormat="0" applyBorder="0" applyAlignment="0" applyProtection="0"/>
    <xf numFmtId="0" fontId="21" fillId="11" borderId="0" applyNumberFormat="0" applyBorder="0" applyAlignment="0" applyProtection="0"/>
    <xf numFmtId="0" fontId="33" fillId="0" borderId="19" applyNumberFormat="0" applyFill="0" applyAlignment="0" applyProtection="0"/>
    <xf numFmtId="165" fontId="12" fillId="0" borderId="0" applyFont="0" applyFill="0" applyBorder="0" applyAlignment="0" applyProtection="0"/>
    <xf numFmtId="0" fontId="12" fillId="0" borderId="0"/>
    <xf numFmtId="0" fontId="24" fillId="0" borderId="0" applyNumberFormat="0" applyFill="0" applyBorder="0" applyAlignment="0" applyProtection="0"/>
    <xf numFmtId="0" fontId="11" fillId="0" borderId="0"/>
    <xf numFmtId="43" fontId="1" fillId="0" borderId="0" applyFont="0" applyFill="0" applyBorder="0" applyAlignment="0" applyProtection="0"/>
    <xf numFmtId="0" fontId="21" fillId="17" borderId="0" applyNumberFormat="0" applyBorder="0" applyAlignment="0" applyProtection="0"/>
    <xf numFmtId="0" fontId="39" fillId="19" borderId="0" applyNumberFormat="0" applyBorder="0" applyAlignment="0" applyProtection="0"/>
    <xf numFmtId="0" fontId="39" fillId="3" borderId="0" applyNumberFormat="0" applyBorder="0" applyAlignment="0" applyProtection="0"/>
    <xf numFmtId="0" fontId="21" fillId="23" borderId="0" applyNumberFormat="0" applyBorder="0" applyAlignment="0" applyProtection="0"/>
    <xf numFmtId="0" fontId="12" fillId="0" borderId="0"/>
    <xf numFmtId="0" fontId="39" fillId="19" borderId="0" applyNumberFormat="0" applyBorder="0" applyAlignment="0" applyProtection="0"/>
    <xf numFmtId="0" fontId="39" fillId="5" borderId="0" applyNumberFormat="0" applyBorder="0" applyAlignment="0" applyProtection="0"/>
    <xf numFmtId="0" fontId="39" fillId="20" borderId="0" applyNumberFormat="0" applyBorder="0" applyAlignment="0" applyProtection="0"/>
    <xf numFmtId="0" fontId="39" fillId="12" borderId="0" applyNumberFormat="0" applyBorder="0" applyAlignment="0" applyProtection="0"/>
    <xf numFmtId="0" fontId="39" fillId="21" borderId="0" applyNumberFormat="0" applyBorder="0" applyAlignment="0" applyProtection="0"/>
    <xf numFmtId="0" fontId="39" fillId="3"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2" borderId="0" applyNumberFormat="0" applyBorder="0" applyAlignment="0" applyProtection="0"/>
    <xf numFmtId="0" fontId="39" fillId="22" borderId="0" applyNumberFormat="0" applyBorder="0" applyAlignment="0" applyProtection="0"/>
    <xf numFmtId="0" fontId="39" fillId="7" borderId="0" applyNumberFormat="0" applyBorder="0" applyAlignment="0" applyProtection="0"/>
    <xf numFmtId="0" fontId="21" fillId="25"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26" borderId="0" applyNumberFormat="0" applyBorder="0" applyAlignment="0" applyProtection="0"/>
    <xf numFmtId="0" fontId="41" fillId="20" borderId="0" applyNumberFormat="0" applyBorder="0" applyAlignment="0" applyProtection="0"/>
    <xf numFmtId="0" fontId="42" fillId="18" borderId="20" applyNumberFormat="0" applyAlignment="0" applyProtection="0"/>
    <xf numFmtId="0" fontId="43" fillId="0" borderId="0" applyNumberFormat="0" applyFill="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9" fontId="12" fillId="0" borderId="0" applyFont="0" applyFill="0" applyBorder="0" applyAlignment="0" applyProtection="0"/>
    <xf numFmtId="0" fontId="11" fillId="2" borderId="16" applyNumberFormat="0" applyFon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21" fillId="6" borderId="0" applyNumberFormat="0" applyBorder="0" applyAlignment="0" applyProtection="0"/>
    <xf numFmtId="0" fontId="28" fillId="0" borderId="17" applyNumberFormat="0" applyFill="0" applyAlignment="0" applyProtection="0"/>
    <xf numFmtId="0" fontId="29" fillId="14" borderId="8" applyNumberFormat="0" applyAlignment="0" applyProtection="0"/>
    <xf numFmtId="0" fontId="30" fillId="18" borderId="7" applyNumberFormat="0" applyAlignment="0" applyProtection="0"/>
    <xf numFmtId="0" fontId="31" fillId="5" borderId="0" applyNumberFormat="0" applyBorder="0" applyAlignment="0" applyProtection="0"/>
    <xf numFmtId="165" fontId="12" fillId="0" borderId="0" applyFont="0" applyFill="0" applyBorder="0" applyAlignment="0" applyProtection="0"/>
    <xf numFmtId="0" fontId="32" fillId="3" borderId="7" applyNumberFormat="0" applyAlignment="0" applyProtection="0"/>
    <xf numFmtId="0" fontId="33" fillId="0" borderId="19" applyNumberFormat="0" applyFill="0" applyAlignment="0" applyProtection="0"/>
    <xf numFmtId="0" fontId="39" fillId="12" borderId="0" applyNumberFormat="0" applyBorder="0" applyAlignment="0" applyProtection="0"/>
    <xf numFmtId="0" fontId="39" fillId="20" borderId="0" applyNumberFormat="0" applyBorder="0" applyAlignment="0" applyProtection="0"/>
    <xf numFmtId="0" fontId="29" fillId="14" borderId="8" applyNumberFormat="0" applyAlignment="0" applyProtection="0"/>
    <xf numFmtId="0" fontId="28" fillId="0" borderId="17" applyNumberFormat="0" applyFill="0" applyAlignment="0" applyProtection="0"/>
    <xf numFmtId="0" fontId="21" fillId="6" borderId="0" applyNumberFormat="0" applyBorder="0" applyAlignment="0" applyProtection="0"/>
    <xf numFmtId="0" fontId="21" fillId="10" borderId="0" applyNumberFormat="0" applyBorder="0" applyAlignment="0" applyProtection="0"/>
    <xf numFmtId="0" fontId="21" fillId="17"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5" borderId="0" applyNumberFormat="0" applyBorder="0" applyAlignment="0" applyProtection="0"/>
    <xf numFmtId="0" fontId="26" fillId="0" borderId="0" applyNumberFormat="0" applyFill="0" applyBorder="0" applyAlignment="0" applyProtection="0"/>
    <xf numFmtId="0" fontId="11" fillId="2" borderId="16" applyNumberFormat="0" applyFont="0" applyAlignment="0" applyProtection="0"/>
    <xf numFmtId="9" fontId="12" fillId="0" borderId="0" applyFont="0" applyFill="0" applyBorder="0" applyAlignment="0" applyProtection="0"/>
    <xf numFmtId="0" fontId="25" fillId="4" borderId="0" applyNumberFormat="0" applyBorder="0" applyAlignment="0" applyProtection="0"/>
    <xf numFmtId="0" fontId="24" fillId="0" borderId="0" applyNumberFormat="0" applyFill="0" applyBorder="0" applyAlignment="0" applyProtection="0"/>
    <xf numFmtId="0" fontId="24" fillId="0" borderId="15" applyNumberFormat="0" applyFill="0" applyAlignment="0" applyProtection="0"/>
    <xf numFmtId="0" fontId="23" fillId="0" borderId="14" applyNumberFormat="0" applyFill="0" applyAlignment="0" applyProtection="0"/>
    <xf numFmtId="0" fontId="22" fillId="0" borderId="13" applyNumberFormat="0" applyFill="0" applyAlignment="0" applyProtection="0"/>
    <xf numFmtId="0" fontId="43" fillId="0" borderId="0" applyNumberFormat="0" applyFill="0" applyBorder="0" applyAlignment="0" applyProtection="0"/>
    <xf numFmtId="0" fontId="42" fillId="18" borderId="20" applyNumberFormat="0" applyAlignment="0" applyProtection="0"/>
    <xf numFmtId="0" fontId="21" fillId="26" borderId="0" applyNumberFormat="0" applyBorder="0" applyAlignment="0" applyProtection="0"/>
    <xf numFmtId="0" fontId="21" fillId="10" borderId="0" applyNumberFormat="0" applyBorder="0" applyAlignment="0" applyProtection="0"/>
    <xf numFmtId="0" fontId="21" fillId="25" borderId="0" applyNumberFormat="0" applyBorder="0" applyAlignment="0" applyProtection="0"/>
    <xf numFmtId="0" fontId="39" fillId="22" borderId="0" applyNumberFormat="0" applyBorder="0" applyAlignment="0" applyProtection="0"/>
    <xf numFmtId="0" fontId="39" fillId="12" borderId="0" applyNumberFormat="0" applyBorder="0" applyAlignment="0" applyProtection="0"/>
    <xf numFmtId="0" fontId="39" fillId="5" borderId="0" applyNumberFormat="0" applyBorder="0" applyAlignment="0" applyProtection="0"/>
    <xf numFmtId="0" fontId="27" fillId="0" borderId="0" applyNumberFormat="0" applyFill="0" applyBorder="0" applyAlignment="0" applyProtection="0"/>
    <xf numFmtId="9" fontId="39" fillId="0" borderId="0" applyFont="0" applyFill="0" applyBorder="0" applyAlignment="0" applyProtection="0"/>
    <xf numFmtId="165" fontId="39" fillId="0" borderId="0" applyFont="0" applyFill="0" applyBorder="0" applyAlignment="0" applyProtection="0"/>
    <xf numFmtId="0" fontId="41" fillId="20" borderId="0" applyNumberFormat="0" applyBorder="0" applyAlignment="0" applyProtection="0"/>
    <xf numFmtId="0" fontId="12" fillId="0" borderId="0"/>
    <xf numFmtId="0" fontId="39" fillId="7" borderId="0" applyNumberFormat="0" applyBorder="0" applyAlignment="0" applyProtection="0"/>
    <xf numFmtId="165" fontId="39" fillId="0" borderId="0" applyFont="0" applyFill="0" applyBorder="0" applyAlignment="0" applyProtection="0"/>
    <xf numFmtId="0" fontId="39" fillId="22" borderId="0" applyNumberFormat="0" applyBorder="0" applyAlignment="0" applyProtection="0"/>
    <xf numFmtId="0" fontId="39" fillId="24" borderId="0" applyNumberFormat="0" applyBorder="0" applyAlignment="0" applyProtection="0"/>
    <xf numFmtId="0" fontId="39" fillId="21" borderId="0" applyNumberFormat="0" applyBorder="0" applyAlignment="0" applyProtection="0"/>
    <xf numFmtId="0" fontId="19" fillId="0" borderId="0"/>
    <xf numFmtId="0" fontId="39" fillId="23" borderId="0" applyNumberFormat="0" applyBorder="0" applyAlignment="0" applyProtection="0"/>
    <xf numFmtId="169" fontId="14" fillId="0" borderId="0" applyFill="0" applyBorder="0" applyAlignment="0" applyProtection="0"/>
    <xf numFmtId="0" fontId="21" fillId="24" borderId="0" applyNumberFormat="0" applyBorder="0" applyAlignment="0" applyProtection="0"/>
    <xf numFmtId="0" fontId="12" fillId="0" borderId="0"/>
    <xf numFmtId="0" fontId="11" fillId="0" borderId="0"/>
    <xf numFmtId="165" fontId="11" fillId="0" borderId="0" applyFont="0" applyFill="0" applyBorder="0" applyAlignment="0" applyProtection="0"/>
    <xf numFmtId="0" fontId="11" fillId="0" borderId="0"/>
    <xf numFmtId="0" fontId="30" fillId="18" borderId="7" applyNumberFormat="0" applyAlignment="0" applyProtection="0"/>
    <xf numFmtId="0" fontId="31" fillId="5" borderId="0" applyNumberFormat="0" applyBorder="0" applyAlignment="0" applyProtection="0"/>
    <xf numFmtId="165" fontId="12" fillId="0" borderId="0" applyFont="0" applyFill="0" applyBorder="0" applyAlignment="0" applyProtection="0"/>
    <xf numFmtId="0" fontId="32" fillId="3" borderId="7" applyNumberFormat="0" applyAlignment="0" applyProtection="0"/>
    <xf numFmtId="0" fontId="33" fillId="0" borderId="19" applyNumberFormat="0" applyFill="0" applyAlignment="0" applyProtection="0"/>
    <xf numFmtId="9" fontId="39" fillId="0" borderId="0" applyFont="0" applyFill="0" applyBorder="0" applyAlignment="0" applyProtection="0"/>
    <xf numFmtId="165" fontId="39" fillId="0" borderId="0" applyFont="0" applyFill="0" applyBorder="0" applyAlignment="0" applyProtection="0"/>
    <xf numFmtId="0" fontId="12" fillId="0" borderId="0"/>
    <xf numFmtId="165" fontId="39" fillId="0" borderId="0" applyFont="0" applyFill="0" applyBorder="0" applyAlignment="0" applyProtection="0"/>
    <xf numFmtId="0" fontId="19" fillId="0" borderId="0"/>
    <xf numFmtId="169" fontId="14" fillId="0" borderId="0" applyFill="0" applyBorder="0" applyAlignment="0" applyProtection="0"/>
    <xf numFmtId="0" fontId="11" fillId="0" borderId="0"/>
    <xf numFmtId="165" fontId="11" fillId="0" borderId="0" applyFont="0" applyFill="0" applyBorder="0" applyAlignment="0" applyProtection="0"/>
    <xf numFmtId="0" fontId="11" fillId="0" borderId="0"/>
    <xf numFmtId="0" fontId="18" fillId="0" borderId="0"/>
    <xf numFmtId="164" fontId="11" fillId="0" borderId="0" applyFont="0" applyFill="0" applyBorder="0" applyAlignment="0" applyProtection="0"/>
    <xf numFmtId="0" fontId="18" fillId="0" borderId="0"/>
    <xf numFmtId="168"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0" fontId="11" fillId="0" borderId="0"/>
    <xf numFmtId="3" fontId="11" fillId="0" borderId="0" applyFont="0" applyFill="0" applyBorder="0" applyAlignment="0" applyProtection="0"/>
    <xf numFmtId="165" fontId="11" fillId="0" borderId="0" applyFont="0" applyFill="0" applyBorder="0" applyAlignment="0" applyProtection="0"/>
    <xf numFmtId="3"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3" fontId="1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168" fontId="11" fillId="0" borderId="0" applyFont="0" applyFill="0" applyBorder="0" applyAlignment="0" applyProtection="0"/>
    <xf numFmtId="2" fontId="11" fillId="0" borderId="0" applyFont="0" applyFill="0" applyBorder="0" applyAlignment="0" applyProtection="0"/>
    <xf numFmtId="0" fontId="11" fillId="0" borderId="0" applyFont="0" applyFill="0" applyBorder="0" applyAlignment="0" applyProtection="0"/>
    <xf numFmtId="3" fontId="11" fillId="0" borderId="0" applyFont="0" applyFill="0" applyBorder="0" applyAlignment="0" applyProtection="0"/>
    <xf numFmtId="9" fontId="11" fillId="0" borderId="0" applyFont="0" applyFill="0" applyBorder="0" applyAlignment="0" applyProtection="0"/>
    <xf numFmtId="0" fontId="11" fillId="0" borderId="0"/>
    <xf numFmtId="9" fontId="11" fillId="0" borderId="0" applyFont="0" applyFill="0" applyBorder="0" applyAlignment="0" applyProtection="0"/>
    <xf numFmtId="165" fontId="11" fillId="0" borderId="0" applyFont="0" applyFill="0" applyBorder="0" applyAlignment="0" applyProtection="0"/>
    <xf numFmtId="0" fontId="11" fillId="0" borderId="0"/>
    <xf numFmtId="9" fontId="11" fillId="0" borderId="0" applyFont="0" applyFill="0" applyBorder="0" applyAlignment="0" applyProtection="0"/>
    <xf numFmtId="165" fontId="11" fillId="0" borderId="0" applyFont="0" applyFill="0" applyBorder="0" applyAlignment="0" applyProtection="0"/>
    <xf numFmtId="168" fontId="11" fillId="0" borderId="0" applyFont="0" applyFill="0" applyBorder="0" applyAlignment="0" applyProtection="0"/>
    <xf numFmtId="0" fontId="11" fillId="0" borderId="0"/>
    <xf numFmtId="168" fontId="1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3" fontId="1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3" fontId="11" fillId="0" borderId="0" applyFont="0" applyFill="0" applyBorder="0" applyAlignment="0" applyProtection="0"/>
    <xf numFmtId="2" fontId="11" fillId="0" borderId="0" applyFont="0" applyFill="0" applyBorder="0" applyAlignment="0" applyProtection="0"/>
    <xf numFmtId="0" fontId="11" fillId="0" borderId="0" applyFont="0" applyFill="0" applyBorder="0" applyAlignment="0" applyProtection="0"/>
    <xf numFmtId="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168" fontId="1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2" fontId="1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9" fontId="11" fillId="0" borderId="0" applyFont="0" applyFill="0" applyBorder="0" applyAlignment="0" applyProtection="0"/>
    <xf numFmtId="165" fontId="11" fillId="0" borderId="0" applyFont="0" applyFill="0" applyBorder="0" applyAlignment="0" applyProtection="0"/>
    <xf numFmtId="0" fontId="64" fillId="0" borderId="0"/>
    <xf numFmtId="0" fontId="65" fillId="0" borderId="0"/>
    <xf numFmtId="0" fontId="66" fillId="0" borderId="0"/>
    <xf numFmtId="0" fontId="39" fillId="22" borderId="0" applyNumberFormat="0" applyBorder="0" applyAlignment="0" applyProtection="0"/>
    <xf numFmtId="0" fontId="39" fillId="23"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21" borderId="0" applyNumberFormat="0" applyBorder="0" applyAlignment="0" applyProtection="0"/>
    <xf numFmtId="0" fontId="39" fillId="2" borderId="0" applyNumberFormat="0" applyBorder="0" applyAlignment="0" applyProtection="0"/>
    <xf numFmtId="0" fontId="39" fillId="21" borderId="0" applyNumberFormat="0" applyBorder="0" applyAlignment="0" applyProtection="0"/>
    <xf numFmtId="0" fontId="39" fillId="23"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21" borderId="0" applyNumberFormat="0" applyBorder="0" applyAlignment="0" applyProtection="0"/>
    <xf numFmtId="0" fontId="39" fillId="2" borderId="0" applyNumberFormat="0" applyBorder="0" applyAlignment="0" applyProtection="0"/>
    <xf numFmtId="0" fontId="21" fillId="21"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5" borderId="0" applyNumberFormat="0" applyBorder="0" applyAlignment="0" applyProtection="0"/>
    <xf numFmtId="0" fontId="21" fillId="21" borderId="0" applyNumberFormat="0" applyBorder="0" applyAlignment="0" applyProtection="0"/>
    <xf numFmtId="0" fontId="21" fillId="23"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31" fillId="12" borderId="0" applyNumberFormat="0" applyBorder="0" applyAlignment="0" applyProtection="0"/>
    <xf numFmtId="0" fontId="34" fillId="13" borderId="7" applyNumberFormat="0" applyAlignment="0" applyProtection="0"/>
    <xf numFmtId="0" fontId="29" fillId="14" borderId="8" applyNumberFormat="0" applyAlignment="0" applyProtection="0"/>
    <xf numFmtId="48" fontId="10" fillId="0" borderId="0" applyFill="0" applyBorder="0" applyAlignment="0" applyProtection="0"/>
    <xf numFmtId="48" fontId="10" fillId="0" borderId="0" applyFill="0" applyBorder="0" applyAlignment="0" applyProtection="0"/>
    <xf numFmtId="48" fontId="10" fillId="0" borderId="0" applyFill="0" applyBorder="0" applyAlignment="0" applyProtection="0"/>
    <xf numFmtId="48" fontId="10" fillId="0" borderId="0" applyFill="0" applyBorder="0" applyAlignment="0" applyProtection="0"/>
    <xf numFmtId="173" fontId="11" fillId="0" borderId="0" applyFill="0" applyBorder="0" applyAlignment="0" applyProtection="0"/>
    <xf numFmtId="174" fontId="67" fillId="0" borderId="0">
      <protection locked="0"/>
    </xf>
    <xf numFmtId="174" fontId="68" fillId="0" borderId="0">
      <protection locked="0"/>
    </xf>
    <xf numFmtId="0" fontId="69" fillId="0" borderId="28" applyAlignment="0"/>
    <xf numFmtId="175" fontId="70" fillId="0" borderId="0" applyFill="0" applyBorder="0" applyAlignment="0" applyProtection="0"/>
    <xf numFmtId="0" fontId="27" fillId="0" borderId="0" applyNumberFormat="0" applyFill="0" applyBorder="0" applyAlignment="0" applyProtection="0"/>
    <xf numFmtId="176" fontId="67" fillId="0" borderId="0">
      <protection locked="0"/>
    </xf>
    <xf numFmtId="176" fontId="68" fillId="0" borderId="0">
      <protection locked="0"/>
    </xf>
    <xf numFmtId="0" fontId="41" fillId="21" borderId="0" applyNumberFormat="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177" fontId="71" fillId="0" borderId="0">
      <protection locked="0"/>
    </xf>
    <xf numFmtId="177" fontId="72" fillId="0" borderId="0">
      <protection locked="0"/>
    </xf>
    <xf numFmtId="177" fontId="71" fillId="0" borderId="0">
      <protection locked="0"/>
    </xf>
    <xf numFmtId="177" fontId="72" fillId="0" borderId="0">
      <protection locked="0"/>
    </xf>
    <xf numFmtId="0" fontId="32" fillId="4" borderId="7" applyNumberFormat="0" applyAlignment="0" applyProtection="0"/>
    <xf numFmtId="4" fontId="73" fillId="0" borderId="5">
      <alignment horizontal="left" vertical="center" wrapText="1"/>
    </xf>
    <xf numFmtId="39" fontId="17" fillId="0" borderId="25">
      <alignment horizontal="right" vertical="top" wrapText="1"/>
    </xf>
    <xf numFmtId="39" fontId="17" fillId="0" borderId="25">
      <alignment horizontal="right" vertical="top" wrapText="1"/>
    </xf>
    <xf numFmtId="39" fontId="17" fillId="0" borderId="25">
      <alignment horizontal="right" vertical="top" wrapText="1"/>
    </xf>
    <xf numFmtId="39" fontId="17" fillId="0" borderId="25">
      <alignment horizontal="right" vertical="top" wrapText="1"/>
    </xf>
    <xf numFmtId="0" fontId="26" fillId="0" borderId="12" applyNumberFormat="0" applyFill="0" applyAlignment="0" applyProtection="0"/>
    <xf numFmtId="0" fontId="11" fillId="0" borderId="0"/>
    <xf numFmtId="0" fontId="11" fillId="0" borderId="0"/>
    <xf numFmtId="0" fontId="1" fillId="0" borderId="0"/>
    <xf numFmtId="0" fontId="11" fillId="0" borderId="0"/>
    <xf numFmtId="0" fontId="74" fillId="0" borderId="0"/>
    <xf numFmtId="0" fontId="74" fillId="0" borderId="0"/>
    <xf numFmtId="0" fontId="74" fillId="0" borderId="0"/>
    <xf numFmtId="0" fontId="74" fillId="0" borderId="0"/>
    <xf numFmtId="0" fontId="74" fillId="0" borderId="0"/>
    <xf numFmtId="0" fontId="11" fillId="0" borderId="0"/>
    <xf numFmtId="0" fontId="74" fillId="0" borderId="0"/>
    <xf numFmtId="0" fontId="74" fillId="0" borderId="0"/>
    <xf numFmtId="0" fontId="74" fillId="0" borderId="0"/>
    <xf numFmtId="0" fontId="14" fillId="0" borderId="0">
      <alignment vertical="top" wrapText="1"/>
    </xf>
    <xf numFmtId="0" fontId="14" fillId="0" borderId="0">
      <alignment vertical="top" wrapText="1"/>
    </xf>
    <xf numFmtId="0" fontId="14" fillId="0" borderId="0">
      <alignment vertical="top" wrapText="1"/>
    </xf>
    <xf numFmtId="0" fontId="14" fillId="0" borderId="0">
      <alignment vertical="top" wrapText="1"/>
    </xf>
    <xf numFmtId="0" fontId="75" fillId="0" borderId="0"/>
    <xf numFmtId="0" fontId="11" fillId="0" borderId="0"/>
    <xf numFmtId="0" fontId="17" fillId="0" borderId="0"/>
    <xf numFmtId="0" fontId="11" fillId="0" borderId="0"/>
    <xf numFmtId="0" fontId="11" fillId="0" borderId="0"/>
    <xf numFmtId="0" fontId="66" fillId="0" borderId="0">
      <alignment vertical="top" wrapText="1"/>
    </xf>
    <xf numFmtId="0" fontId="11" fillId="0" borderId="0"/>
    <xf numFmtId="0" fontId="12" fillId="0" borderId="0"/>
    <xf numFmtId="0" fontId="76"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77" fillId="0" borderId="0"/>
    <xf numFmtId="0" fontId="77" fillId="0" borderId="0"/>
    <xf numFmtId="0" fontId="11" fillId="0" borderId="0"/>
    <xf numFmtId="0" fontId="77" fillId="0" borderId="0"/>
    <xf numFmtId="0" fontId="11" fillId="0" borderId="0"/>
    <xf numFmtId="0" fontId="1" fillId="0" borderId="0"/>
    <xf numFmtId="0" fontId="17" fillId="0" borderId="0"/>
    <xf numFmtId="0" fontId="78" fillId="0" borderId="0"/>
    <xf numFmtId="0" fontId="79" fillId="0" borderId="0">
      <alignment vertical="top" wrapText="1"/>
    </xf>
    <xf numFmtId="0" fontId="39" fillId="0" borderId="0"/>
    <xf numFmtId="0" fontId="1" fillId="0" borderId="0"/>
    <xf numFmtId="0" fontId="1" fillId="0" borderId="0"/>
    <xf numFmtId="0" fontId="1" fillId="0" borderId="0"/>
    <xf numFmtId="0" fontId="77" fillId="0" borderId="0"/>
    <xf numFmtId="0" fontId="77" fillId="0" borderId="0"/>
    <xf numFmtId="0" fontId="77" fillId="0" borderId="0"/>
    <xf numFmtId="0" fontId="7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77" fillId="0" borderId="0"/>
    <xf numFmtId="0" fontId="77" fillId="0" borderId="0"/>
    <xf numFmtId="0" fontId="77" fillId="0" borderId="0"/>
    <xf numFmtId="0" fontId="77" fillId="0" borderId="0"/>
    <xf numFmtId="0" fontId="1" fillId="0" borderId="0"/>
    <xf numFmtId="0" fontId="1" fillId="0" borderId="0"/>
    <xf numFmtId="0" fontId="39" fillId="0" borderId="0"/>
    <xf numFmtId="0" fontId="11" fillId="0" borderId="0"/>
    <xf numFmtId="0" fontId="77" fillId="0" borderId="0"/>
    <xf numFmtId="0" fontId="77" fillId="0" borderId="0"/>
    <xf numFmtId="0" fontId="77" fillId="0" borderId="0"/>
    <xf numFmtId="0" fontId="77" fillId="0" borderId="0"/>
    <xf numFmtId="0" fontId="77" fillId="0" borderId="0"/>
    <xf numFmtId="0" fontId="80" fillId="0" borderId="0"/>
    <xf numFmtId="0" fontId="77" fillId="0" borderId="0"/>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38" fillId="4" borderId="0" applyNumberFormat="0" applyBorder="0" applyAlignment="0" applyProtection="0"/>
    <xf numFmtId="0" fontId="81" fillId="0" borderId="0">
      <alignment horizontal="left" vertical="top" wrapText="1" readingOrder="1"/>
    </xf>
    <xf numFmtId="0" fontId="7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xf numFmtId="0" fontId="11" fillId="0" borderId="0"/>
    <xf numFmtId="0" fontId="11" fillId="0" borderId="0"/>
    <xf numFmtId="1" fontId="82" fillId="0" borderId="0"/>
    <xf numFmtId="0" fontId="12" fillId="2" borderId="16" applyNumberFormat="0" applyFont="0" applyAlignment="0" applyProtection="0"/>
    <xf numFmtId="9" fontId="3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42" fillId="13" borderId="20" applyNumberFormat="0" applyAlignment="0" applyProtection="0"/>
    <xf numFmtId="0" fontId="83" fillId="28" borderId="0">
      <alignment horizontal="left" vertical="top"/>
    </xf>
    <xf numFmtId="0" fontId="14" fillId="0" borderId="0"/>
    <xf numFmtId="0" fontId="14" fillId="0" borderId="0"/>
    <xf numFmtId="0" fontId="14" fillId="0" borderId="0"/>
    <xf numFmtId="0" fontId="84" fillId="0" borderId="0"/>
    <xf numFmtId="0" fontId="85" fillId="0" borderId="0"/>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6">
      <alignment horizontal="left" vertical="top" wrapText="1"/>
    </xf>
    <xf numFmtId="0" fontId="17" fillId="0" borderId="26">
      <alignment horizontal="left" vertical="top" wrapText="1"/>
    </xf>
    <xf numFmtId="0" fontId="17" fillId="0" borderId="26">
      <alignment horizontal="left" vertical="top" wrapText="1"/>
    </xf>
    <xf numFmtId="0" fontId="17" fillId="0" borderId="26">
      <alignment horizontal="left" vertical="top" wrapText="1"/>
    </xf>
    <xf numFmtId="0" fontId="86" fillId="0" borderId="0" applyNumberFormat="0" applyFill="0" applyBorder="0" applyAlignment="0" applyProtection="0"/>
    <xf numFmtId="177" fontId="67" fillId="0" borderId="1">
      <protection locked="0"/>
    </xf>
    <xf numFmtId="177" fontId="68" fillId="0" borderId="1">
      <protection locked="0"/>
    </xf>
    <xf numFmtId="0" fontId="33" fillId="0" borderId="19" applyNumberFormat="0" applyFill="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8" fontId="14" fillId="0" borderId="0" applyFont="0" applyFill="0" applyBorder="0" applyAlignment="0" applyProtection="0"/>
    <xf numFmtId="178" fontId="14" fillId="0" borderId="0" applyFont="0" applyFill="0" applyBorder="0" applyAlignment="0" applyProtection="0"/>
    <xf numFmtId="178" fontId="12" fillId="0" borderId="0" applyFont="0" applyFill="0" applyBorder="0" applyAlignment="0" applyProtection="0"/>
    <xf numFmtId="178" fontId="77" fillId="0" borderId="0" applyFont="0" applyFill="0" applyBorder="0" applyAlignment="0" applyProtection="0"/>
    <xf numFmtId="178" fontId="77" fillId="0" borderId="0" applyFont="0" applyFill="0" applyBorder="0" applyAlignment="0" applyProtection="0"/>
    <xf numFmtId="178" fontId="77" fillId="0" borderId="0" applyFont="0" applyFill="0" applyBorder="0" applyAlignment="0" applyProtection="0"/>
    <xf numFmtId="178" fontId="77" fillId="0" borderId="0" applyFont="0" applyFill="0" applyBorder="0" applyAlignment="0" applyProtection="0"/>
    <xf numFmtId="173" fontId="11" fillId="0" borderId="0" applyFill="0" applyBorder="0" applyAlignment="0" applyProtection="0"/>
    <xf numFmtId="165"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0" fontId="26" fillId="0" borderId="0" applyNumberForma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64" fillId="0" borderId="0"/>
    <xf numFmtId="165" fontId="39" fillId="0" borderId="0" applyFont="0" applyFill="0" applyBorder="0" applyAlignment="0" applyProtection="0"/>
    <xf numFmtId="165" fontId="12" fillId="0" borderId="0" applyFont="0" applyFill="0" applyBorder="0" applyAlignment="0" applyProtection="0"/>
    <xf numFmtId="165" fontId="11" fillId="0" borderId="0" applyFont="0" applyFill="0" applyBorder="0" applyAlignment="0" applyProtection="0"/>
    <xf numFmtId="3" fontId="11" fillId="0" borderId="0" applyFont="0" applyFill="0" applyBorder="0" applyAlignment="0" applyProtection="0"/>
    <xf numFmtId="168" fontId="11" fillId="0" borderId="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0" fontId="12" fillId="0" borderId="0"/>
    <xf numFmtId="0" fontId="12" fillId="0" borderId="0"/>
    <xf numFmtId="0" fontId="19" fillId="0" borderId="0"/>
    <xf numFmtId="0" fontId="11" fillId="0" borderId="0"/>
    <xf numFmtId="9" fontId="39"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76" fillId="0" borderId="0"/>
    <xf numFmtId="0" fontId="10" fillId="0" borderId="0" applyNumberFormat="0" applyFill="0" applyBorder="0" applyAlignment="0" applyProtection="0"/>
    <xf numFmtId="0" fontId="11" fillId="0" borderId="0"/>
    <xf numFmtId="0" fontId="87" fillId="0" borderId="0"/>
  </cellStyleXfs>
  <cellXfs count="335">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xf numFmtId="0" fontId="4" fillId="0" borderId="0" xfId="0" applyFont="1"/>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center"/>
    </xf>
    <xf numFmtId="0" fontId="6" fillId="0" borderId="0" xfId="0" applyFont="1"/>
    <xf numFmtId="0" fontId="8" fillId="0" borderId="0" xfId="0" applyFont="1" applyAlignment="1">
      <alignment horizontal="center" vertical="center"/>
    </xf>
    <xf numFmtId="0" fontId="9" fillId="0" borderId="0" xfId="0" applyFont="1" applyAlignment="1">
      <alignment vertical="center"/>
    </xf>
    <xf numFmtId="17" fontId="9" fillId="0" borderId="0" xfId="0" applyNumberFormat="1" applyFont="1" applyAlignment="1">
      <alignment horizontal="left" vertical="center" wrapText="1"/>
    </xf>
    <xf numFmtId="0" fontId="3" fillId="0" borderId="0" xfId="0" applyFont="1" applyAlignment="1">
      <alignment horizontal="right"/>
    </xf>
    <xf numFmtId="0" fontId="8" fillId="0" borderId="0" xfId="0" applyFont="1" applyAlignment="1">
      <alignment vertical="center"/>
    </xf>
    <xf numFmtId="0" fontId="46" fillId="0" borderId="5" xfId="0" applyFont="1" applyBorder="1" applyAlignment="1">
      <alignment horizontal="center" vertical="center"/>
    </xf>
    <xf numFmtId="0" fontId="46" fillId="0" borderId="6" xfId="0" applyFont="1" applyBorder="1" applyAlignment="1">
      <alignment horizontal="center" vertical="center"/>
    </xf>
    <xf numFmtId="4" fontId="47" fillId="0" borderId="0" xfId="0" applyNumberFormat="1" applyFont="1" applyAlignment="1">
      <alignment vertical="top" wrapText="1"/>
    </xf>
    <xf numFmtId="0" fontId="47" fillId="0" borderId="0" xfId="0" applyFont="1"/>
    <xf numFmtId="4" fontId="46" fillId="0" borderId="5" xfId="0" applyNumberFormat="1" applyFont="1" applyBorder="1" applyAlignment="1">
      <alignment horizontal="center" vertical="center"/>
    </xf>
    <xf numFmtId="4" fontId="46" fillId="0" borderId="6" xfId="0" applyNumberFormat="1" applyFont="1" applyBorder="1" applyAlignment="1">
      <alignment horizontal="center" vertical="center"/>
    </xf>
    <xf numFmtId="0" fontId="53" fillId="0" borderId="0" xfId="0" applyFont="1" applyAlignment="1">
      <alignment horizontal="center" vertical="center"/>
    </xf>
    <xf numFmtId="4" fontId="48" fillId="0" borderId="0" xfId="1" applyNumberFormat="1" applyFont="1" applyFill="1" applyBorder="1" applyAlignment="1">
      <alignment wrapText="1"/>
    </xf>
    <xf numFmtId="4" fontId="47" fillId="0" borderId="0" xfId="0" applyNumberFormat="1" applyFont="1" applyAlignment="1">
      <alignment wrapText="1"/>
    </xf>
    <xf numFmtId="4" fontId="52" fillId="0" borderId="0" xfId="1" applyNumberFormat="1" applyFont="1" applyFill="1" applyBorder="1" applyAlignment="1">
      <alignment horizontal="right" vertical="center" wrapText="1"/>
    </xf>
    <xf numFmtId="4" fontId="47" fillId="0" borderId="0" xfId="0" applyNumberFormat="1" applyFont="1" applyAlignment="1">
      <alignment horizontal="right" wrapText="1"/>
    </xf>
    <xf numFmtId="4" fontId="48" fillId="0" borderId="0" xfId="1" applyNumberFormat="1" applyFont="1" applyFill="1" applyAlignment="1">
      <alignment horizontal="right" wrapText="1"/>
    </xf>
    <xf numFmtId="4" fontId="52" fillId="0" borderId="1" xfId="1" applyNumberFormat="1" applyFont="1" applyFill="1" applyBorder="1" applyAlignment="1">
      <alignment horizontal="center" vertical="center" wrapText="1"/>
    </xf>
    <xf numFmtId="0" fontId="48" fillId="0" borderId="0" xfId="0" applyFont="1" applyAlignment="1">
      <alignment vertical="top" wrapText="1"/>
    </xf>
    <xf numFmtId="0" fontId="48" fillId="0" borderId="0" xfId="0" applyFont="1" applyAlignment="1">
      <alignment horizontal="left" vertical="top" wrapText="1"/>
    </xf>
    <xf numFmtId="4" fontId="50" fillId="0" borderId="0" xfId="0" applyNumberFormat="1" applyFont="1" applyAlignment="1">
      <alignment horizontal="right"/>
    </xf>
    <xf numFmtId="4" fontId="48" fillId="0" borderId="0" xfId="0" applyNumberFormat="1" applyFont="1" applyAlignment="1">
      <alignment horizontal="center"/>
    </xf>
    <xf numFmtId="0" fontId="50" fillId="0" borderId="0" xfId="0" applyFont="1" applyAlignment="1">
      <alignment horizontal="left"/>
    </xf>
    <xf numFmtId="0" fontId="53" fillId="0" borderId="0" xfId="0" applyFont="1" applyAlignment="1">
      <alignment horizontal="center" vertical="top"/>
    </xf>
    <xf numFmtId="4" fontId="50" fillId="0" borderId="0" xfId="0" applyNumberFormat="1" applyFont="1" applyAlignment="1">
      <alignment wrapText="1"/>
    </xf>
    <xf numFmtId="4" fontId="46" fillId="0" borderId="0" xfId="0" applyNumberFormat="1" applyFont="1" applyAlignment="1">
      <alignment horizontal="right"/>
    </xf>
    <xf numFmtId="4" fontId="46" fillId="0" borderId="0" xfId="0" applyNumberFormat="1" applyFont="1" applyAlignment="1">
      <alignment horizontal="center" wrapText="1"/>
    </xf>
    <xf numFmtId="4" fontId="46" fillId="0" borderId="0" xfId="0" applyNumberFormat="1" applyFont="1" applyAlignment="1">
      <alignment horizontal="center"/>
    </xf>
    <xf numFmtId="4" fontId="47" fillId="0" borderId="0" xfId="0" applyNumberFormat="1" applyFont="1" applyAlignment="1">
      <alignment horizontal="center" wrapText="1"/>
    </xf>
    <xf numFmtId="0" fontId="48" fillId="0" borderId="0" xfId="0" applyFont="1" applyAlignment="1">
      <alignment horizontal="left" vertical="center" wrapText="1"/>
    </xf>
    <xf numFmtId="0" fontId="52" fillId="0" borderId="0" xfId="0" applyFont="1" applyAlignment="1">
      <alignment horizontal="left" vertical="center" wrapText="1"/>
    </xf>
    <xf numFmtId="4" fontId="51" fillId="0" borderId="0" xfId="0" applyNumberFormat="1" applyFont="1" applyAlignment="1">
      <alignment wrapText="1"/>
    </xf>
    <xf numFmtId="4" fontId="48" fillId="0" borderId="0" xfId="1" applyNumberFormat="1" applyFont="1" applyFill="1" applyBorder="1" applyAlignment="1">
      <alignment horizontal="right" wrapText="1"/>
    </xf>
    <xf numFmtId="0" fontId="51" fillId="0" borderId="0" xfId="0" applyFont="1"/>
    <xf numFmtId="0" fontId="53" fillId="0" borderId="0" xfId="0" applyFont="1" applyAlignment="1">
      <alignment horizontal="left" vertical="center"/>
    </xf>
    <xf numFmtId="4" fontId="46" fillId="0" borderId="0" xfId="0" applyNumberFormat="1" applyFont="1"/>
    <xf numFmtId="166" fontId="49" fillId="0" borderId="0" xfId="1" applyNumberFormat="1" applyFont="1" applyFill="1" applyAlignment="1">
      <alignment horizontal="right"/>
    </xf>
    <xf numFmtId="4" fontId="48" fillId="0" borderId="0" xfId="0" applyNumberFormat="1" applyFont="1" applyAlignment="1">
      <alignment horizontal="right"/>
    </xf>
    <xf numFmtId="165" fontId="48" fillId="0" borderId="0" xfId="1" applyFont="1" applyFill="1" applyAlignment="1">
      <alignment horizontal="right"/>
    </xf>
    <xf numFmtId="165" fontId="48" fillId="0" borderId="0" xfId="1" applyFont="1" applyFill="1" applyAlignment="1">
      <alignment horizontal="right" wrapText="1"/>
    </xf>
    <xf numFmtId="4" fontId="48" fillId="0" borderId="0" xfId="1" applyNumberFormat="1" applyFont="1" applyFill="1" applyBorder="1" applyAlignment="1">
      <alignment horizontal="right" vertical="center" wrapText="1"/>
    </xf>
    <xf numFmtId="4" fontId="48" fillId="0" borderId="0" xfId="1" applyNumberFormat="1" applyFont="1" applyFill="1" applyBorder="1" applyAlignment="1">
      <alignment horizontal="center" vertical="center" wrapText="1"/>
    </xf>
    <xf numFmtId="9" fontId="51" fillId="0" borderId="0" xfId="2" applyFont="1" applyFill="1" applyAlignment="1">
      <alignment wrapText="1"/>
    </xf>
    <xf numFmtId="4" fontId="48" fillId="0" borderId="0" xfId="0" applyNumberFormat="1" applyFont="1" applyAlignment="1">
      <alignment vertical="top" wrapText="1"/>
    </xf>
    <xf numFmtId="0" fontId="48" fillId="0" borderId="0" xfId="0" applyFont="1" applyAlignment="1">
      <alignment wrapText="1"/>
    </xf>
    <xf numFmtId="165" fontId="48" fillId="0" borderId="0" xfId="1" applyFont="1" applyFill="1" applyBorder="1" applyAlignment="1">
      <alignment horizontal="center" wrapText="1"/>
    </xf>
    <xf numFmtId="4" fontId="52" fillId="0" borderId="0" xfId="0" applyNumberFormat="1" applyFont="1" applyAlignment="1">
      <alignment vertical="top" wrapText="1"/>
    </xf>
    <xf numFmtId="0" fontId="48" fillId="0" borderId="0" xfId="0" applyFont="1" applyAlignment="1">
      <alignment horizontal="center"/>
    </xf>
    <xf numFmtId="0" fontId="48" fillId="0" borderId="0" xfId="0" applyFont="1" applyAlignment="1">
      <alignment horizontal="center" vertical="top" wrapText="1"/>
    </xf>
    <xf numFmtId="0" fontId="48" fillId="0" borderId="0" xfId="0" applyFont="1" applyAlignment="1">
      <alignment horizontal="left"/>
    </xf>
    <xf numFmtId="0" fontId="48" fillId="0" borderId="0" xfId="0" applyFont="1" applyAlignment="1">
      <alignment horizontal="left" vertical="center"/>
    </xf>
    <xf numFmtId="4" fontId="48" fillId="0" borderId="0" xfId="0" applyNumberFormat="1" applyFont="1" applyAlignment="1">
      <alignment horizontal="left" wrapText="1"/>
    </xf>
    <xf numFmtId="0" fontId="56" fillId="0" borderId="0" xfId="0" applyFont="1"/>
    <xf numFmtId="4" fontId="48" fillId="0" borderId="0" xfId="0" applyNumberFormat="1" applyFont="1" applyAlignment="1">
      <alignment wrapText="1"/>
    </xf>
    <xf numFmtId="0" fontId="48" fillId="0" borderId="0" xfId="0" applyFont="1"/>
    <xf numFmtId="4" fontId="48" fillId="0" borderId="0" xfId="0" applyNumberFormat="1" applyFont="1"/>
    <xf numFmtId="4" fontId="52" fillId="0" borderId="0" xfId="0" applyNumberFormat="1" applyFont="1" applyAlignment="1">
      <alignment wrapText="1"/>
    </xf>
    <xf numFmtId="9" fontId="47" fillId="0" borderId="0" xfId="2" applyFont="1" applyFill="1" applyAlignment="1">
      <alignment wrapText="1"/>
    </xf>
    <xf numFmtId="0" fontId="46" fillId="0" borderId="0" xfId="0" applyFont="1"/>
    <xf numFmtId="0" fontId="47" fillId="0" borderId="0" xfId="0" applyFont="1" applyAlignment="1">
      <alignment horizontal="left"/>
    </xf>
    <xf numFmtId="4" fontId="47" fillId="0" borderId="0" xfId="0" applyNumberFormat="1" applyFont="1" applyAlignment="1">
      <alignment horizontal="right"/>
    </xf>
    <xf numFmtId="4" fontId="46" fillId="0" borderId="0" xfId="0" applyNumberFormat="1" applyFont="1" applyAlignment="1">
      <alignment horizontal="right" wrapText="1"/>
    </xf>
    <xf numFmtId="4" fontId="46" fillId="0" borderId="0" xfId="0" applyNumberFormat="1" applyFont="1" applyAlignment="1">
      <alignment wrapText="1"/>
    </xf>
    <xf numFmtId="4" fontId="48" fillId="0" borderId="0" xfId="0" applyNumberFormat="1" applyFont="1" applyAlignment="1">
      <alignment horizontal="right" wrapText="1"/>
    </xf>
    <xf numFmtId="0" fontId="55" fillId="0" borderId="0" xfId="0" applyFont="1" applyAlignment="1">
      <alignment horizontal="left" vertical="center"/>
    </xf>
    <xf numFmtId="0" fontId="52" fillId="0" borderId="0" xfId="0" applyFont="1"/>
    <xf numFmtId="0" fontId="48" fillId="0" borderId="0" xfId="0" applyFont="1" applyAlignment="1">
      <alignment horizontal="center" vertical="top"/>
    </xf>
    <xf numFmtId="0" fontId="48" fillId="0" borderId="0" xfId="0" applyFont="1" applyAlignment="1">
      <alignment horizontal="left" wrapText="1"/>
    </xf>
    <xf numFmtId="1" fontId="55" fillId="0" borderId="0" xfId="0" applyNumberFormat="1" applyFont="1" applyAlignment="1">
      <alignment horizontal="center" vertical="top" wrapText="1"/>
    </xf>
    <xf numFmtId="4" fontId="58" fillId="0" borderId="0" xfId="0" applyNumberFormat="1" applyFont="1" applyAlignment="1">
      <alignment horizontal="center" wrapText="1"/>
    </xf>
    <xf numFmtId="0" fontId="55" fillId="0" borderId="0" xfId="0" applyFont="1" applyAlignment="1">
      <alignment horizontal="center" vertical="top"/>
    </xf>
    <xf numFmtId="0" fontId="49" fillId="0" borderId="0" xfId="0" applyFont="1" applyAlignment="1">
      <alignment horizontal="left" vertical="top" wrapText="1"/>
    </xf>
    <xf numFmtId="0" fontId="49" fillId="0" borderId="0" xfId="0" applyFont="1" applyAlignment="1">
      <alignment horizontal="left" wrapText="1"/>
    </xf>
    <xf numFmtId="0" fontId="49" fillId="0" borderId="0" xfId="0" applyFont="1" applyAlignment="1">
      <alignment wrapText="1"/>
    </xf>
    <xf numFmtId="4" fontId="49" fillId="0" borderId="0" xfId="0" applyNumberFormat="1" applyFont="1" applyAlignment="1">
      <alignment horizontal="left"/>
    </xf>
    <xf numFmtId="0" fontId="47" fillId="0" borderId="0" xfId="0" applyFont="1" applyAlignment="1">
      <alignment horizontal="center" vertical="top"/>
    </xf>
    <xf numFmtId="0" fontId="48" fillId="0" borderId="0" xfId="0" applyFont="1" applyAlignment="1">
      <alignment horizontal="left" vertical="top"/>
    </xf>
    <xf numFmtId="4" fontId="52" fillId="0" borderId="1" xfId="1" applyNumberFormat="1" applyFont="1" applyFill="1" applyBorder="1" applyAlignment="1">
      <alignment horizontal="right" wrapText="1"/>
    </xf>
    <xf numFmtId="0" fontId="48" fillId="0" borderId="0" xfId="0" applyFont="1" applyAlignment="1">
      <alignment horizontal="center" wrapText="1"/>
    </xf>
    <xf numFmtId="4" fontId="49" fillId="0" borderId="0" xfId="0" applyNumberFormat="1" applyFont="1" applyAlignment="1">
      <alignment horizontal="center" wrapText="1"/>
    </xf>
    <xf numFmtId="4" fontId="52" fillId="0" borderId="0" xfId="1" applyNumberFormat="1" applyFont="1" applyFill="1" applyBorder="1" applyAlignment="1">
      <alignment horizontal="right" wrapText="1"/>
    </xf>
    <xf numFmtId="0" fontId="51" fillId="0" borderId="0" xfId="0" applyFont="1" applyAlignment="1">
      <alignment vertical="center"/>
    </xf>
    <xf numFmtId="4" fontId="48" fillId="0" borderId="0" xfId="1" applyNumberFormat="1" applyFont="1" applyFill="1" applyAlignment="1">
      <alignment horizontal="right"/>
    </xf>
    <xf numFmtId="4" fontId="52" fillId="0" borderId="0" xfId="0" applyNumberFormat="1" applyFont="1" applyAlignment="1">
      <alignment horizontal="right" wrapText="1"/>
    </xf>
    <xf numFmtId="0" fontId="48" fillId="0" borderId="5" xfId="0" applyFont="1" applyBorder="1" applyAlignment="1">
      <alignment horizontal="center" vertical="center"/>
    </xf>
    <xf numFmtId="4" fontId="48" fillId="0" borderId="5" xfId="0" applyNumberFormat="1" applyFont="1" applyBorder="1" applyAlignment="1">
      <alignment horizontal="center" vertical="center"/>
    </xf>
    <xf numFmtId="0" fontId="48" fillId="0" borderId="6" xfId="0" applyFont="1" applyBorder="1" applyAlignment="1">
      <alignment horizontal="center" vertical="center"/>
    </xf>
    <xf numFmtId="4" fontId="48" fillId="0" borderId="6" xfId="0" applyNumberFormat="1" applyFont="1" applyBorder="1" applyAlignment="1">
      <alignment horizontal="center" vertical="center"/>
    </xf>
    <xf numFmtId="9" fontId="48" fillId="0" borderId="0" xfId="2" applyFont="1" applyFill="1" applyAlignment="1">
      <alignment wrapText="1"/>
    </xf>
    <xf numFmtId="0" fontId="52" fillId="0" borderId="0" xfId="0" applyFont="1" applyAlignment="1">
      <alignment horizontal="left" vertical="center"/>
    </xf>
    <xf numFmtId="4" fontId="52" fillId="0" borderId="0" xfId="0" applyNumberFormat="1" applyFont="1" applyAlignment="1">
      <alignment horizontal="right"/>
    </xf>
    <xf numFmtId="1" fontId="52" fillId="0" borderId="0" xfId="0" applyNumberFormat="1" applyFont="1" applyAlignment="1">
      <alignment horizontal="center" vertical="center" wrapText="1"/>
    </xf>
    <xf numFmtId="0" fontId="59" fillId="0" borderId="0" xfId="0" applyFont="1"/>
    <xf numFmtId="4" fontId="48" fillId="0" borderId="0" xfId="0" applyNumberFormat="1" applyFont="1" applyAlignment="1">
      <alignment horizontal="right" vertical="center" wrapText="1"/>
    </xf>
    <xf numFmtId="4" fontId="48" fillId="0" borderId="0" xfId="1" applyNumberFormat="1" applyFont="1" applyFill="1" applyAlignment="1">
      <alignment wrapText="1"/>
    </xf>
    <xf numFmtId="4" fontId="52" fillId="0" borderId="0" xfId="1" applyNumberFormat="1" applyFont="1" applyFill="1" applyAlignment="1">
      <alignment horizontal="right"/>
    </xf>
    <xf numFmtId="0" fontId="48" fillId="0" borderId="0" xfId="2" applyNumberFormat="1" applyFont="1" applyFill="1" applyAlignment="1">
      <alignment horizontal="left"/>
    </xf>
    <xf numFmtId="10" fontId="48" fillId="0" borderId="0" xfId="2" applyNumberFormat="1" applyFont="1" applyFill="1" applyAlignment="1">
      <alignment wrapText="1"/>
    </xf>
    <xf numFmtId="0" fontId="52" fillId="0" borderId="0" xfId="0" applyFont="1" applyAlignment="1">
      <alignment wrapText="1"/>
    </xf>
    <xf numFmtId="165" fontId="52" fillId="0" borderId="0" xfId="1" applyFont="1" applyFill="1" applyAlignment="1">
      <alignment wrapText="1"/>
    </xf>
    <xf numFmtId="4" fontId="50" fillId="0" borderId="0" xfId="0" applyNumberFormat="1" applyFont="1" applyAlignment="1">
      <alignment horizontal="right" wrapText="1"/>
    </xf>
    <xf numFmtId="0" fontId="8" fillId="0" borderId="0" xfId="0" applyFont="1"/>
    <xf numFmtId="0" fontId="9" fillId="0" borderId="0" xfId="0" applyFont="1"/>
    <xf numFmtId="172" fontId="48" fillId="0" borderId="0" xfId="1" applyNumberFormat="1" applyFont="1" applyAlignment="1">
      <alignment horizontal="center" vertical="center" wrapText="1"/>
    </xf>
    <xf numFmtId="171" fontId="48" fillId="0" borderId="0" xfId="1" applyNumberFormat="1" applyFont="1" applyAlignment="1">
      <alignment horizontal="center" vertical="center" wrapText="1"/>
    </xf>
    <xf numFmtId="0" fontId="52" fillId="0" borderId="0" xfId="0" applyFont="1" applyAlignment="1">
      <alignment horizontal="left" vertical="top"/>
    </xf>
    <xf numFmtId="0" fontId="52" fillId="0" borderId="0" xfId="0" applyFont="1" applyAlignment="1">
      <alignment vertical="top" wrapText="1"/>
    </xf>
    <xf numFmtId="4" fontId="52" fillId="0" borderId="0" xfId="1" applyNumberFormat="1" applyFont="1" applyFill="1"/>
    <xf numFmtId="4" fontId="48" fillId="0" borderId="0" xfId="1" applyNumberFormat="1" applyFont="1" applyFill="1"/>
    <xf numFmtId="0" fontId="48" fillId="0" borderId="0" xfId="117" applyFont="1" applyAlignment="1">
      <alignment wrapText="1"/>
    </xf>
    <xf numFmtId="4" fontId="54" fillId="0" borderId="0" xfId="1" applyNumberFormat="1" applyFont="1" applyFill="1" applyAlignment="1">
      <alignment horizontal="right"/>
    </xf>
    <xf numFmtId="0" fontId="57" fillId="0" borderId="0" xfId="0" applyFont="1"/>
    <xf numFmtId="0" fontId="48" fillId="0" borderId="0" xfId="117" applyFont="1" applyAlignment="1">
      <alignment vertical="top" wrapText="1"/>
    </xf>
    <xf numFmtId="0" fontId="55" fillId="0" borderId="0" xfId="0" applyFont="1" applyAlignment="1">
      <alignment horizontal="center" vertical="center"/>
    </xf>
    <xf numFmtId="1" fontId="48" fillId="0" borderId="0" xfId="0" applyNumberFormat="1" applyFont="1" applyAlignment="1">
      <alignment horizontal="center" vertical="top" wrapText="1"/>
    </xf>
    <xf numFmtId="4" fontId="48" fillId="0" borderId="0" xfId="1" applyNumberFormat="1" applyFont="1" applyFill="1" applyAlignment="1" applyProtection="1">
      <alignment wrapText="1"/>
    </xf>
    <xf numFmtId="165" fontId="48" fillId="0" borderId="0" xfId="1" applyFont="1" applyFill="1" applyAlignment="1" applyProtection="1">
      <alignment wrapText="1"/>
    </xf>
    <xf numFmtId="1" fontId="52" fillId="0" borderId="0" xfId="0" applyNumberFormat="1" applyFont="1" applyAlignment="1">
      <alignment horizontal="center" vertical="top" wrapText="1"/>
    </xf>
    <xf numFmtId="9" fontId="48" fillId="0" borderId="0" xfId="2" applyFont="1" applyFill="1" applyAlignment="1">
      <alignment horizontal="center" wrapText="1"/>
    </xf>
    <xf numFmtId="4" fontId="48" fillId="0" borderId="0" xfId="2" applyNumberFormat="1" applyFont="1" applyFill="1" applyAlignment="1">
      <alignment wrapText="1"/>
    </xf>
    <xf numFmtId="0" fontId="48" fillId="0" borderId="0" xfId="0" applyFont="1" applyAlignment="1">
      <alignment horizontal="right" vertical="top" wrapText="1"/>
    </xf>
    <xf numFmtId="166" fontId="48" fillId="0" borderId="0" xfId="1" applyNumberFormat="1" applyFont="1" applyFill="1" applyAlignment="1"/>
    <xf numFmtId="4" fontId="48" fillId="0" borderId="0" xfId="1" applyNumberFormat="1" applyFont="1" applyFill="1" applyAlignment="1" applyProtection="1">
      <alignment horizontal="right" wrapText="1"/>
      <protection locked="0"/>
    </xf>
    <xf numFmtId="0" fontId="48" fillId="0" borderId="0" xfId="0" applyFont="1" applyAlignment="1">
      <alignment horizontal="center" vertical="center"/>
    </xf>
    <xf numFmtId="9" fontId="48" fillId="0" borderId="0" xfId="0" applyNumberFormat="1" applyFont="1" applyAlignment="1">
      <alignment horizontal="center" wrapText="1"/>
    </xf>
    <xf numFmtId="9" fontId="52" fillId="0" borderId="0" xfId="0" applyNumberFormat="1" applyFont="1" applyAlignment="1">
      <alignment horizontal="center" wrapText="1"/>
    </xf>
    <xf numFmtId="4" fontId="52" fillId="0" borderId="0" xfId="1" applyNumberFormat="1" applyFont="1" applyFill="1" applyBorder="1" applyAlignment="1">
      <alignment wrapText="1"/>
    </xf>
    <xf numFmtId="0" fontId="52" fillId="0" borderId="0" xfId="0" applyFont="1" applyAlignment="1">
      <alignment horizontal="center" wrapText="1"/>
    </xf>
    <xf numFmtId="0" fontId="52" fillId="0" borderId="0" xfId="0" applyFont="1" applyAlignment="1">
      <alignment horizontal="center" vertical="center" wrapText="1"/>
    </xf>
    <xf numFmtId="0" fontId="48" fillId="0" borderId="0" xfId="0" applyFont="1" applyAlignment="1">
      <alignment horizontal="center" vertical="center" wrapText="1"/>
    </xf>
    <xf numFmtId="4" fontId="50" fillId="0" borderId="0" xfId="0" applyNumberFormat="1" applyFont="1" applyAlignment="1">
      <alignment horizontal="center" wrapText="1"/>
    </xf>
    <xf numFmtId="4" fontId="51" fillId="0" borderId="0" xfId="0" applyNumberFormat="1" applyFont="1" applyAlignment="1">
      <alignment horizontal="center" wrapText="1"/>
    </xf>
    <xf numFmtId="9" fontId="46" fillId="0" borderId="0" xfId="2" applyFont="1" applyFill="1" applyAlignment="1">
      <alignment wrapText="1"/>
    </xf>
    <xf numFmtId="4" fontId="48" fillId="0" borderId="0" xfId="2" applyNumberFormat="1" applyFont="1" applyFill="1" applyAlignment="1">
      <alignment horizontal="right" wrapText="1"/>
    </xf>
    <xf numFmtId="4" fontId="60" fillId="0" borderId="0" xfId="1" applyNumberFormat="1" applyFont="1" applyFill="1" applyBorder="1" applyAlignment="1">
      <alignment horizontal="center" vertical="center" wrapText="1"/>
    </xf>
    <xf numFmtId="4" fontId="60" fillId="0" borderId="0" xfId="1" applyNumberFormat="1" applyFont="1" applyFill="1" applyAlignment="1">
      <alignment horizontal="center" vertical="center" wrapText="1"/>
    </xf>
    <xf numFmtId="9" fontId="48" fillId="0" borderId="0" xfId="2" applyFont="1" applyFill="1" applyAlignment="1">
      <alignment horizontal="right" wrapText="1"/>
    </xf>
    <xf numFmtId="0" fontId="52" fillId="0" borderId="0" xfId="0" applyFont="1" applyAlignment="1">
      <alignment horizontal="center" vertical="top"/>
    </xf>
    <xf numFmtId="9" fontId="50" fillId="0" borderId="0" xfId="2" applyFont="1" applyFill="1" applyAlignment="1">
      <alignment wrapText="1"/>
    </xf>
    <xf numFmtId="4" fontId="51" fillId="0" borderId="0" xfId="0" applyNumberFormat="1" applyFont="1" applyAlignment="1">
      <alignment horizontal="right" wrapText="1"/>
    </xf>
    <xf numFmtId="0" fontId="60" fillId="0" borderId="0" xfId="0" applyFont="1" applyAlignment="1">
      <alignment horizontal="left" vertical="center"/>
    </xf>
    <xf numFmtId="4" fontId="48" fillId="0" borderId="0" xfId="1" applyNumberFormat="1" applyFont="1" applyFill="1" applyAlignment="1"/>
    <xf numFmtId="1" fontId="48" fillId="0" borderId="0" xfId="0" applyNumberFormat="1" applyFont="1" applyAlignment="1">
      <alignment vertical="top" wrapText="1"/>
    </xf>
    <xf numFmtId="1" fontId="48" fillId="27" borderId="0" xfId="0" applyNumberFormat="1" applyFont="1" applyFill="1" applyAlignment="1">
      <alignment vertical="top" wrapText="1"/>
    </xf>
    <xf numFmtId="0" fontId="52" fillId="27" borderId="0" xfId="0" applyFont="1" applyFill="1" applyAlignment="1">
      <alignment horizontal="left" vertical="center"/>
    </xf>
    <xf numFmtId="0" fontId="48" fillId="27" borderId="0" xfId="0" applyFont="1" applyFill="1" applyAlignment="1">
      <alignment horizontal="left" vertical="center"/>
    </xf>
    <xf numFmtId="0" fontId="48" fillId="0" borderId="0" xfId="0" applyFont="1" applyAlignment="1">
      <alignment horizontal="right"/>
    </xf>
    <xf numFmtId="0" fontId="61" fillId="0" borderId="0" xfId="0" applyFont="1" applyAlignment="1">
      <alignment horizontal="center"/>
    </xf>
    <xf numFmtId="0" fontId="54" fillId="0" borderId="0" xfId="0" applyFont="1" applyAlignment="1">
      <alignment horizontal="center"/>
    </xf>
    <xf numFmtId="0" fontId="59" fillId="0" borderId="0" xfId="0" applyFont="1" applyAlignment="1">
      <alignment horizontal="center"/>
    </xf>
    <xf numFmtId="4" fontId="48" fillId="27" borderId="0" xfId="0" applyNumberFormat="1" applyFont="1" applyFill="1" applyAlignment="1">
      <alignment vertical="top" wrapText="1"/>
    </xf>
    <xf numFmtId="9" fontId="48" fillId="0" borderId="0" xfId="2" applyFont="1" applyAlignment="1">
      <alignment wrapText="1"/>
    </xf>
    <xf numFmtId="0" fontId="48" fillId="0" borderId="0" xfId="0" applyFont="1" applyAlignment="1">
      <alignment horizontal="right" vertical="top"/>
    </xf>
    <xf numFmtId="1" fontId="48" fillId="27" borderId="0" xfId="0" applyNumberFormat="1" applyFont="1" applyFill="1" applyAlignment="1">
      <alignment horizontal="right" vertical="top" wrapText="1"/>
    </xf>
    <xf numFmtId="1" fontId="48" fillId="27" borderId="21" xfId="0" applyNumberFormat="1" applyFont="1" applyFill="1" applyBorder="1" applyAlignment="1">
      <alignment horizontal="right" vertical="top" wrapText="1"/>
    </xf>
    <xf numFmtId="4" fontId="48" fillId="27" borderId="21" xfId="0" applyNumberFormat="1" applyFont="1" applyFill="1" applyBorder="1" applyAlignment="1">
      <alignment vertical="top" wrapText="1"/>
    </xf>
    <xf numFmtId="9" fontId="48" fillId="0" borderId="21" xfId="2" applyFont="1" applyBorder="1" applyAlignment="1">
      <alignment wrapText="1"/>
    </xf>
    <xf numFmtId="0" fontId="48" fillId="27" borderId="0" xfId="0" applyFont="1" applyFill="1" applyAlignment="1">
      <alignment vertical="top" wrapText="1"/>
    </xf>
    <xf numFmtId="0" fontId="48" fillId="27" borderId="0" xfId="0" applyFont="1" applyFill="1"/>
    <xf numFmtId="0" fontId="56" fillId="27" borderId="0" xfId="0" applyFont="1" applyFill="1" applyAlignment="1">
      <alignment horizontal="left" vertical="center" indent="2"/>
    </xf>
    <xf numFmtId="4" fontId="48" fillId="0" borderId="0" xfId="1" applyNumberFormat="1" applyFont="1" applyBorder="1" applyAlignment="1">
      <alignment horizontal="center" wrapText="1"/>
    </xf>
    <xf numFmtId="0" fontId="48" fillId="0" borderId="0" xfId="2" applyNumberFormat="1" applyFont="1" applyAlignment="1">
      <alignment horizontal="left"/>
    </xf>
    <xf numFmtId="4" fontId="48" fillId="27" borderId="0" xfId="0" applyNumberFormat="1" applyFont="1" applyFill="1" applyAlignment="1">
      <alignment wrapText="1"/>
    </xf>
    <xf numFmtId="10" fontId="48" fillId="0" borderId="0" xfId="2" applyNumberFormat="1" applyFont="1" applyAlignment="1">
      <alignment wrapText="1"/>
    </xf>
    <xf numFmtId="0" fontId="48" fillId="27" borderId="0" xfId="0" applyFont="1" applyFill="1" applyAlignment="1">
      <alignment wrapText="1"/>
    </xf>
    <xf numFmtId="1" fontId="52" fillId="27" borderId="23" xfId="0" applyNumberFormat="1" applyFont="1" applyFill="1" applyBorder="1" applyAlignment="1">
      <alignment vertical="top" wrapText="1"/>
    </xf>
    <xf numFmtId="0" fontId="52" fillId="27" borderId="24" xfId="0" applyFont="1" applyFill="1" applyBorder="1" applyAlignment="1">
      <alignment vertical="top" wrapText="1"/>
    </xf>
    <xf numFmtId="0" fontId="52" fillId="0" borderId="24" xfId="0" applyFont="1" applyBorder="1" applyAlignment="1">
      <alignment wrapText="1"/>
    </xf>
    <xf numFmtId="1" fontId="52" fillId="27" borderId="0" xfId="0" applyNumberFormat="1" applyFont="1" applyFill="1" applyAlignment="1">
      <alignment vertical="top" wrapText="1"/>
    </xf>
    <xf numFmtId="0" fontId="52" fillId="27" borderId="0" xfId="0" applyFont="1" applyFill="1" applyAlignment="1">
      <alignment vertical="top" wrapText="1"/>
    </xf>
    <xf numFmtId="2" fontId="48" fillId="0" borderId="5" xfId="0" applyNumberFormat="1" applyFont="1" applyBorder="1" applyAlignment="1">
      <alignment horizontal="center" vertical="center"/>
    </xf>
    <xf numFmtId="2" fontId="48" fillId="0" borderId="6" xfId="0" applyNumberFormat="1" applyFont="1" applyBorder="1" applyAlignment="1">
      <alignment horizontal="center" vertical="center"/>
    </xf>
    <xf numFmtId="0" fontId="52" fillId="0" borderId="0" xfId="0" applyFont="1" applyAlignment="1">
      <alignment horizontal="center" vertical="center"/>
    </xf>
    <xf numFmtId="0" fontId="48" fillId="0" borderId="0" xfId="2" applyNumberFormat="1" applyFont="1" applyFill="1" applyAlignment="1">
      <alignment horizontal="center"/>
    </xf>
    <xf numFmtId="2" fontId="48" fillId="0" borderId="0" xfId="0" applyNumberFormat="1" applyFont="1"/>
    <xf numFmtId="165" fontId="48" fillId="0" borderId="0" xfId="1" applyFont="1" applyFill="1" applyAlignment="1">
      <alignment wrapText="1"/>
    </xf>
    <xf numFmtId="166" fontId="48" fillId="0" borderId="0" xfId="1" applyNumberFormat="1" applyFont="1" applyFill="1" applyAlignment="1">
      <alignment horizontal="right"/>
    </xf>
    <xf numFmtId="0" fontId="48" fillId="0" borderId="0" xfId="130" applyFont="1" applyAlignment="1">
      <alignment horizontal="left" vertical="top" wrapText="1"/>
    </xf>
    <xf numFmtId="0" fontId="48" fillId="0" borderId="0" xfId="312" applyFont="1" applyAlignment="1">
      <alignment horizontal="left" vertical="top" wrapText="1"/>
    </xf>
    <xf numFmtId="4" fontId="57" fillId="0" borderId="0" xfId="0" applyNumberFormat="1" applyFont="1"/>
    <xf numFmtId="0" fontId="48" fillId="0" borderId="0" xfId="384" applyFont="1" applyAlignment="1">
      <alignment horizontal="left" vertical="top" wrapText="1"/>
    </xf>
    <xf numFmtId="166" fontId="57" fillId="0" borderId="0" xfId="0" applyNumberFormat="1" applyFont="1"/>
    <xf numFmtId="4" fontId="52" fillId="0" borderId="0" xfId="0" applyNumberFormat="1" applyFont="1" applyAlignment="1">
      <alignment horizontal="right" vertical="center" wrapText="1"/>
    </xf>
    <xf numFmtId="0" fontId="54" fillId="0" borderId="0" xfId="0" applyFont="1" applyAlignment="1">
      <alignment horizontal="left" vertical="top" wrapText="1"/>
    </xf>
    <xf numFmtId="4" fontId="54" fillId="0" borderId="0" xfId="0" applyNumberFormat="1" applyFont="1" applyAlignment="1">
      <alignment vertical="top" wrapText="1"/>
    </xf>
    <xf numFmtId="9" fontId="52" fillId="0" borderId="0" xfId="2" applyFont="1" applyFill="1" applyAlignment="1">
      <alignment wrapText="1"/>
    </xf>
    <xf numFmtId="165" fontId="52" fillId="0" borderId="1" xfId="1" applyFont="1" applyFill="1" applyBorder="1" applyAlignment="1">
      <alignment horizontal="center" vertical="center"/>
    </xf>
    <xf numFmtId="0" fontId="62" fillId="0" borderId="0" xfId="0" applyFont="1"/>
    <xf numFmtId="0" fontId="5" fillId="0" borderId="0" xfId="0" applyFont="1"/>
    <xf numFmtId="0" fontId="63" fillId="0" borderId="0" xfId="0" applyFont="1"/>
    <xf numFmtId="165" fontId="48" fillId="0" borderId="0" xfId="1" applyFont="1"/>
    <xf numFmtId="2" fontId="48" fillId="0" borderId="0" xfId="0" applyNumberFormat="1" applyFont="1" applyAlignment="1">
      <alignment horizontal="center" vertical="center"/>
    </xf>
    <xf numFmtId="4" fontId="48" fillId="0" borderId="0" xfId="0" applyNumberFormat="1" applyFont="1" applyAlignment="1">
      <alignment vertical="center"/>
    </xf>
    <xf numFmtId="0" fontId="48" fillId="0" borderId="0" xfId="0" applyFont="1" applyAlignment="1">
      <alignment vertical="center"/>
    </xf>
    <xf numFmtId="4" fontId="48" fillId="0" borderId="0" xfId="4" applyNumberFormat="1" applyFont="1"/>
    <xf numFmtId="4" fontId="48" fillId="0" borderId="0" xfId="0" applyNumberFormat="1" applyFont="1" applyAlignment="1">
      <alignment horizontal="left" vertical="top" wrapText="1"/>
    </xf>
    <xf numFmtId="4" fontId="52" fillId="0" borderId="0" xfId="0" applyNumberFormat="1" applyFont="1" applyAlignment="1">
      <alignment vertical="center"/>
    </xf>
    <xf numFmtId="0" fontId="52" fillId="0" borderId="0" xfId="0" applyFont="1" applyAlignment="1">
      <alignment vertical="center"/>
    </xf>
    <xf numFmtId="4" fontId="48" fillId="0" borderId="0" xfId="1" applyNumberFormat="1" applyFont="1" applyFill="1" applyAlignment="1" applyProtection="1">
      <alignment horizontal="right"/>
      <protection locked="0"/>
    </xf>
    <xf numFmtId="166" fontId="48" fillId="0" borderId="0" xfId="1" applyNumberFormat="1" applyFont="1" applyFill="1" applyAlignment="1">
      <alignment horizontal="right" wrapText="1"/>
    </xf>
    <xf numFmtId="0" fontId="48" fillId="0" borderId="0" xfId="0" applyFont="1" applyAlignment="1">
      <alignment horizontal="right" vertical="center"/>
    </xf>
    <xf numFmtId="166" fontId="48" fillId="0" borderId="0" xfId="1" applyNumberFormat="1" applyFont="1" applyFill="1" applyAlignment="1">
      <alignment wrapText="1"/>
    </xf>
    <xf numFmtId="165" fontId="48" fillId="0" borderId="0" xfId="1" applyFont="1" applyAlignment="1">
      <alignment wrapText="1"/>
    </xf>
    <xf numFmtId="0" fontId="11" fillId="0" borderId="0" xfId="0" applyFont="1" applyAlignment="1">
      <alignment wrapText="1"/>
    </xf>
    <xf numFmtId="4" fontId="47" fillId="0" borderId="0" xfId="0" applyNumberFormat="1" applyFont="1" applyAlignment="1">
      <alignment horizontal="center"/>
    </xf>
    <xf numFmtId="4" fontId="48" fillId="0" borderId="0" xfId="1" applyNumberFormat="1" applyFont="1" applyFill="1" applyAlignment="1">
      <alignment horizontal="center" wrapText="1"/>
    </xf>
    <xf numFmtId="4" fontId="47" fillId="0" borderId="0" xfId="1" applyNumberFormat="1" applyFont="1" applyFill="1" applyAlignment="1">
      <alignment horizontal="center" wrapText="1"/>
    </xf>
    <xf numFmtId="4" fontId="49" fillId="0" borderId="0" xfId="1" applyNumberFormat="1" applyFont="1" applyFill="1" applyAlignment="1">
      <alignment horizontal="center" wrapText="1"/>
    </xf>
    <xf numFmtId="165" fontId="48" fillId="0" borderId="0" xfId="1" applyFont="1" applyFill="1" applyAlignment="1" applyProtection="1">
      <alignment horizontal="center" wrapText="1"/>
    </xf>
    <xf numFmtId="166" fontId="49" fillId="0" borderId="0" xfId="1" applyNumberFormat="1" applyFont="1" applyFill="1" applyAlignment="1">
      <alignment horizontal="center"/>
    </xf>
    <xf numFmtId="0" fontId="13" fillId="0" borderId="0" xfId="0" applyFont="1" applyAlignment="1">
      <alignment wrapText="1"/>
    </xf>
    <xf numFmtId="0" fontId="13" fillId="0" borderId="0" xfId="0" applyFont="1"/>
    <xf numFmtId="0" fontId="88" fillId="0" borderId="0" xfId="0" applyFont="1" applyAlignment="1">
      <alignment wrapText="1"/>
    </xf>
    <xf numFmtId="4" fontId="52" fillId="0" borderId="0" xfId="1" applyNumberFormat="1" applyFont="1" applyFill="1" applyBorder="1" applyAlignment="1">
      <alignment horizontal="center" wrapText="1"/>
    </xf>
    <xf numFmtId="4" fontId="48" fillId="0" borderId="0" xfId="1" applyNumberFormat="1" applyFont="1" applyFill="1" applyAlignment="1" applyProtection="1">
      <alignment horizontal="center" wrapText="1"/>
    </xf>
    <xf numFmtId="4" fontId="48" fillId="0" borderId="0" xfId="1" applyNumberFormat="1" applyFont="1" applyFill="1" applyBorder="1" applyAlignment="1">
      <alignment horizontal="center" wrapText="1"/>
    </xf>
    <xf numFmtId="4" fontId="48" fillId="0" borderId="0" xfId="0" applyNumberFormat="1" applyFont="1" applyAlignment="1">
      <alignment horizontal="center" wrapText="1"/>
    </xf>
    <xf numFmtId="2" fontId="48" fillId="0" borderId="0" xfId="0" applyNumberFormat="1" applyFont="1" applyAlignment="1">
      <alignment horizontal="center"/>
    </xf>
    <xf numFmtId="166" fontId="48" fillId="0" borderId="0" xfId="1" applyNumberFormat="1" applyFont="1" applyFill="1" applyAlignment="1">
      <alignment horizontal="center"/>
    </xf>
    <xf numFmtId="4" fontId="48" fillId="0" borderId="0" xfId="1" applyNumberFormat="1" applyFont="1" applyFill="1" applyAlignment="1">
      <alignment horizontal="center"/>
    </xf>
    <xf numFmtId="4" fontId="48" fillId="0" borderId="0" xfId="1" applyNumberFormat="1" applyFont="1" applyFill="1" applyAlignment="1" applyProtection="1">
      <alignment horizontal="center" wrapText="1"/>
      <protection locked="0"/>
    </xf>
    <xf numFmtId="0" fontId="56" fillId="0" borderId="0" xfId="0" applyFont="1" applyAlignment="1">
      <alignment horizontal="center"/>
    </xf>
    <xf numFmtId="2" fontId="56" fillId="0" borderId="0" xfId="3" applyNumberFormat="1" applyFont="1" applyAlignment="1">
      <alignment horizontal="center"/>
    </xf>
    <xf numFmtId="4" fontId="56" fillId="0" borderId="0" xfId="425" applyFont="1" applyAlignment="1">
      <alignment horizontal="center"/>
    </xf>
    <xf numFmtId="0" fontId="57" fillId="0" borderId="0" xfId="0" applyFont="1" applyAlignment="1">
      <alignment horizontal="center"/>
    </xf>
    <xf numFmtId="171" fontId="52" fillId="0" borderId="0" xfId="1" applyNumberFormat="1" applyFont="1" applyAlignment="1">
      <alignment horizontal="left" vertical="center"/>
    </xf>
    <xf numFmtId="0" fontId="89" fillId="0" borderId="0" xfId="0" applyFont="1"/>
    <xf numFmtId="0" fontId="52" fillId="0" borderId="0" xfId="0" applyFont="1" applyAlignment="1">
      <alignment horizontal="center"/>
    </xf>
    <xf numFmtId="171" fontId="52" fillId="0" borderId="0" xfId="1" applyNumberFormat="1" applyFont="1" applyAlignment="1">
      <alignment horizontal="right" vertical="center" wrapText="1"/>
    </xf>
    <xf numFmtId="0" fontId="90" fillId="0" borderId="0" xfId="0" applyFont="1"/>
    <xf numFmtId="171" fontId="52" fillId="0" borderId="0" xfId="1" applyNumberFormat="1" applyFont="1" applyBorder="1" applyAlignment="1">
      <alignment horizontal="left" vertical="center"/>
    </xf>
    <xf numFmtId="4" fontId="53" fillId="0" borderId="0" xfId="1" applyNumberFormat="1" applyFont="1" applyAlignment="1">
      <alignment horizontal="center" vertical="center"/>
    </xf>
    <xf numFmtId="0" fontId="90" fillId="0" borderId="0" xfId="0" applyFont="1" applyAlignment="1">
      <alignment vertical="center"/>
    </xf>
    <xf numFmtId="1" fontId="53" fillId="0" borderId="0" xfId="0" applyNumberFormat="1" applyFont="1" applyAlignment="1">
      <alignment horizontal="center" vertical="center"/>
    </xf>
    <xf numFmtId="0" fontId="91" fillId="0" borderId="0" xfId="0" applyFont="1" applyAlignment="1">
      <alignment horizontal="center" vertical="center" wrapText="1"/>
    </xf>
    <xf numFmtId="171" fontId="52" fillId="0" borderId="0" xfId="1" applyNumberFormat="1" applyFont="1" applyBorder="1" applyAlignment="1">
      <alignment horizontal="center" vertical="center" wrapText="1"/>
    </xf>
    <xf numFmtId="4" fontId="53" fillId="0" borderId="1" xfId="1" applyNumberFormat="1" applyFont="1" applyBorder="1" applyAlignment="1">
      <alignment horizontal="center" vertical="center"/>
    </xf>
    <xf numFmtId="4" fontId="52" fillId="0" borderId="0" xfId="1" applyNumberFormat="1" applyFont="1" applyBorder="1" applyAlignment="1">
      <alignment horizontal="center" vertical="center"/>
    </xf>
    <xf numFmtId="171" fontId="48" fillId="0" borderId="0" xfId="1" applyNumberFormat="1" applyFont="1" applyAlignment="1">
      <alignment vertical="top" wrapText="1"/>
    </xf>
    <xf numFmtId="165" fontId="93" fillId="0" borderId="0" xfId="1" applyFont="1" applyAlignment="1">
      <alignment horizontal="center" vertical="center"/>
    </xf>
    <xf numFmtId="171" fontId="48" fillId="0" borderId="0" xfId="1" applyNumberFormat="1" applyFont="1" applyAlignment="1">
      <alignment horizontal="right" vertical="center" wrapText="1"/>
    </xf>
    <xf numFmtId="4" fontId="48" fillId="0" borderId="0" xfId="1" applyNumberFormat="1" applyFont="1" applyAlignment="1">
      <alignment horizontal="center" vertical="center"/>
    </xf>
    <xf numFmtId="0" fontId="92" fillId="0" borderId="0" xfId="0" applyFont="1" applyAlignment="1">
      <alignment horizontal="center" vertical="center" wrapText="1"/>
    </xf>
    <xf numFmtId="171" fontId="48" fillId="0" borderId="0" xfId="1" applyNumberFormat="1" applyFont="1" applyBorder="1" applyAlignment="1">
      <alignment vertical="top" wrapText="1"/>
    </xf>
    <xf numFmtId="4" fontId="92" fillId="0" borderId="1" xfId="1" applyNumberFormat="1" applyFont="1" applyBorder="1" applyAlignment="1">
      <alignment horizontal="center" vertical="center"/>
    </xf>
    <xf numFmtId="0" fontId="92" fillId="0" borderId="1" xfId="0" applyFont="1" applyBorder="1" applyAlignment="1">
      <alignment horizontal="center" vertical="center" wrapText="1"/>
    </xf>
    <xf numFmtId="171" fontId="48" fillId="0" borderId="1" xfId="1" applyNumberFormat="1" applyFont="1" applyBorder="1" applyAlignment="1">
      <alignment vertical="top" wrapText="1"/>
    </xf>
    <xf numFmtId="166" fontId="92" fillId="0" borderId="1" xfId="1" applyNumberFormat="1" applyFont="1" applyBorder="1" applyAlignment="1">
      <alignment horizontal="center" vertical="center"/>
    </xf>
    <xf numFmtId="0" fontId="60" fillId="0" borderId="0" xfId="0" applyFont="1" applyAlignment="1">
      <alignment horizontal="center" vertical="center" wrapText="1"/>
    </xf>
    <xf numFmtId="171" fontId="60" fillId="0" borderId="0" xfId="1" applyNumberFormat="1" applyFont="1" applyAlignment="1">
      <alignment horizontal="center" vertical="center" wrapText="1"/>
    </xf>
    <xf numFmtId="4" fontId="92" fillId="0" borderId="0" xfId="1" applyNumberFormat="1" applyFont="1" applyAlignment="1">
      <alignment horizontal="center" vertical="center"/>
    </xf>
    <xf numFmtId="4" fontId="60" fillId="0" borderId="0" xfId="1" applyNumberFormat="1" applyFont="1" applyAlignment="1">
      <alignment horizontal="center" vertical="center"/>
    </xf>
    <xf numFmtId="0" fontId="92" fillId="0" borderId="0" xfId="0" applyFont="1" applyAlignment="1">
      <alignment horizontal="center"/>
    </xf>
    <xf numFmtId="0" fontId="95" fillId="0" borderId="2" xfId="0" applyFont="1" applyBorder="1" applyAlignment="1">
      <alignment horizontal="center" vertical="center" wrapText="1"/>
    </xf>
    <xf numFmtId="171" fontId="92" fillId="0" borderId="3" xfId="1" applyNumberFormat="1" applyFont="1" applyBorder="1" applyAlignment="1">
      <alignment horizontal="center" vertical="center" wrapText="1"/>
    </xf>
    <xf numFmtId="4" fontId="96" fillId="0" borderId="4" xfId="1" applyNumberFormat="1" applyFont="1" applyBorder="1" applyAlignment="1">
      <alignment horizontal="center" vertical="center"/>
    </xf>
    <xf numFmtId="0" fontId="97" fillId="0" borderId="0" xfId="0" applyFont="1"/>
    <xf numFmtId="0" fontId="98" fillId="0" borderId="0" xfId="0" applyFont="1" applyAlignment="1">
      <alignment horizontal="center" vertical="top" wrapText="1"/>
    </xf>
    <xf numFmtId="171" fontId="92" fillId="0" borderId="0" xfId="1" applyNumberFormat="1" applyFont="1" applyBorder="1" applyAlignment="1">
      <alignment horizontal="center" vertical="top" wrapText="1"/>
    </xf>
    <xf numFmtId="171" fontId="52" fillId="0" borderId="0" xfId="1" applyNumberFormat="1" applyFont="1" applyAlignment="1">
      <alignment vertical="top" wrapText="1"/>
    </xf>
    <xf numFmtId="0" fontId="99" fillId="0" borderId="0" xfId="0" applyFont="1"/>
    <xf numFmtId="0" fontId="99" fillId="0" borderId="0" xfId="0" applyFont="1" applyAlignment="1">
      <alignment horizontal="center" vertical="top" wrapText="1"/>
    </xf>
    <xf numFmtId="0" fontId="53" fillId="0" borderId="0" xfId="0" applyFont="1" applyAlignment="1">
      <alignment horizontal="center" vertical="center" wrapText="1"/>
    </xf>
    <xf numFmtId="0" fontId="89" fillId="0" borderId="0" xfId="0" applyFont="1" applyAlignment="1">
      <alignment horizontal="center" vertical="center"/>
    </xf>
    <xf numFmtId="0" fontId="92" fillId="0" borderId="0" xfId="0" applyFont="1" applyAlignment="1">
      <alignment horizontal="center" vertical="top" wrapText="1"/>
    </xf>
    <xf numFmtId="0" fontId="93" fillId="0" borderId="0" xfId="0" applyFont="1" applyAlignment="1">
      <alignment horizontal="center" vertical="top" wrapText="1"/>
    </xf>
    <xf numFmtId="0" fontId="90" fillId="0" borderId="0" xfId="0" applyFont="1" applyAlignment="1">
      <alignment horizontal="center" vertical="top" wrapText="1"/>
    </xf>
    <xf numFmtId="17" fontId="52" fillId="0" borderId="0" xfId="0" applyNumberFormat="1" applyFont="1" applyAlignment="1">
      <alignment horizontal="center" vertical="center" wrapText="1"/>
    </xf>
    <xf numFmtId="4" fontId="52" fillId="0" borderId="0" xfId="1" applyNumberFormat="1" applyFont="1" applyAlignment="1">
      <alignment horizontal="center" vertical="center"/>
    </xf>
    <xf numFmtId="165" fontId="48" fillId="0" borderId="0" xfId="1" applyFont="1" applyBorder="1" applyAlignment="1">
      <alignment horizontal="center"/>
    </xf>
    <xf numFmtId="4" fontId="92" fillId="0" borderId="0" xfId="1" applyNumberFormat="1" applyFont="1" applyBorder="1" applyAlignment="1">
      <alignment horizontal="center" vertical="center"/>
    </xf>
    <xf numFmtId="0" fontId="90" fillId="0" borderId="0" xfId="0" applyFont="1" applyAlignment="1">
      <alignment horizontal="center"/>
    </xf>
    <xf numFmtId="4" fontId="52" fillId="0" borderId="0" xfId="0" applyNumberFormat="1" applyFont="1"/>
    <xf numFmtId="165" fontId="52" fillId="0" borderId="0" xfId="1" applyFont="1" applyAlignment="1">
      <alignment wrapText="1"/>
    </xf>
    <xf numFmtId="165" fontId="52" fillId="0" borderId="0" xfId="1" applyFont="1"/>
    <xf numFmtId="165" fontId="52" fillId="0" borderId="0" xfId="1" applyFont="1" applyAlignment="1">
      <alignment horizontal="right"/>
    </xf>
    <xf numFmtId="165" fontId="48" fillId="0" borderId="0" xfId="1" applyFont="1" applyAlignment="1">
      <alignment horizontal="right"/>
    </xf>
    <xf numFmtId="0" fontId="52" fillId="0" borderId="0" xfId="0" applyFont="1" applyAlignment="1">
      <alignment horizontal="left" vertical="top" wrapText="1"/>
    </xf>
    <xf numFmtId="165" fontId="52" fillId="0" borderId="0" xfId="1" applyFont="1" applyAlignment="1">
      <alignment horizontal="left" wrapText="1"/>
    </xf>
    <xf numFmtId="4" fontId="48" fillId="0" borderId="21" xfId="0" applyNumberFormat="1" applyFont="1" applyBorder="1" applyAlignment="1">
      <alignment wrapText="1"/>
    </xf>
    <xf numFmtId="1" fontId="52" fillId="27" borderId="0" xfId="0" applyNumberFormat="1" applyFont="1" applyFill="1" applyAlignment="1">
      <alignment horizontal="right" vertical="top" wrapText="1"/>
    </xf>
    <xf numFmtId="9" fontId="52" fillId="0" borderId="0" xfId="2" applyFont="1" applyAlignment="1">
      <alignment wrapText="1"/>
    </xf>
    <xf numFmtId="4" fontId="52" fillId="0" borderId="22" xfId="0" applyNumberFormat="1" applyFont="1" applyBorder="1" applyAlignment="1">
      <alignment horizontal="right" vertical="center"/>
    </xf>
    <xf numFmtId="4" fontId="48" fillId="0" borderId="0" xfId="0" applyNumberFormat="1" applyFont="1" applyAlignment="1">
      <alignment horizontal="right" vertical="center"/>
    </xf>
    <xf numFmtId="4" fontId="48" fillId="0" borderId="0" xfId="1" applyNumberFormat="1" applyFont="1" applyAlignment="1">
      <alignment horizontal="right"/>
    </xf>
    <xf numFmtId="4" fontId="52" fillId="0" borderId="24" xfId="0" applyNumberFormat="1" applyFont="1" applyBorder="1" applyAlignment="1">
      <alignment wrapText="1"/>
    </xf>
    <xf numFmtId="4" fontId="52" fillId="0" borderId="26" xfId="0" applyNumberFormat="1" applyFont="1" applyBorder="1" applyAlignment="1">
      <alignment horizontal="right" vertical="center"/>
    </xf>
    <xf numFmtId="4" fontId="52" fillId="0" borderId="0" xfId="0" applyNumberFormat="1" applyFont="1" applyAlignment="1">
      <alignment horizontal="right" vertical="center"/>
    </xf>
    <xf numFmtId="1" fontId="52" fillId="0" borderId="27" xfId="0" applyNumberFormat="1" applyFont="1" applyBorder="1" applyAlignment="1">
      <alignment vertical="top" wrapText="1"/>
    </xf>
    <xf numFmtId="1" fontId="52" fillId="0" borderId="0" xfId="0" applyNumberFormat="1" applyFont="1" applyAlignment="1">
      <alignment vertical="top" wrapText="1"/>
    </xf>
    <xf numFmtId="4" fontId="52" fillId="0" borderId="0" xfId="0" applyNumberFormat="1" applyFont="1" applyAlignment="1">
      <alignment horizontal="center"/>
    </xf>
    <xf numFmtId="9" fontId="48" fillId="0" borderId="0" xfId="2" applyFont="1" applyFill="1" applyAlignment="1">
      <alignment vertical="top" wrapText="1"/>
    </xf>
    <xf numFmtId="4" fontId="90" fillId="0" borderId="0" xfId="0" applyNumberFormat="1" applyFont="1" applyAlignment="1">
      <alignment vertical="center"/>
    </xf>
    <xf numFmtId="166" fontId="46" fillId="0" borderId="5" xfId="1" applyNumberFormat="1" applyFont="1" applyFill="1" applyBorder="1" applyAlignment="1">
      <alignment horizontal="center" vertical="center"/>
    </xf>
    <xf numFmtId="166" fontId="46" fillId="0" borderId="6" xfId="1" applyNumberFormat="1" applyFont="1" applyFill="1" applyBorder="1" applyAlignment="1">
      <alignment horizontal="center" vertical="center"/>
    </xf>
    <xf numFmtId="166" fontId="47" fillId="0" borderId="0" xfId="1" applyNumberFormat="1" applyFont="1" applyFill="1" applyAlignment="1">
      <alignment horizontal="right"/>
    </xf>
    <xf numFmtId="166" fontId="47" fillId="0" borderId="0" xfId="1" applyNumberFormat="1" applyFont="1" applyFill="1" applyAlignment="1">
      <alignment horizontal="center"/>
    </xf>
    <xf numFmtId="166" fontId="48" fillId="0" borderId="0" xfId="1" applyNumberFormat="1" applyFont="1" applyFill="1" applyAlignment="1">
      <alignment horizontal="center" wrapText="1"/>
    </xf>
    <xf numFmtId="166" fontId="48" fillId="0" borderId="0" xfId="1" applyNumberFormat="1" applyFont="1" applyFill="1" applyAlignment="1" applyProtection="1">
      <alignment horizontal="center" wrapText="1"/>
    </xf>
    <xf numFmtId="166" fontId="47" fillId="0" borderId="0" xfId="1" applyNumberFormat="1" applyFont="1" applyFill="1" applyAlignment="1">
      <alignment horizontal="center" wrapText="1"/>
    </xf>
    <xf numFmtId="166" fontId="52" fillId="0" borderId="1" xfId="1" applyNumberFormat="1" applyFont="1" applyFill="1" applyBorder="1" applyAlignment="1">
      <alignment horizontal="right"/>
    </xf>
    <xf numFmtId="166" fontId="48" fillId="0" borderId="0" xfId="1" applyNumberFormat="1" applyFont="1" applyFill="1" applyBorder="1" applyAlignment="1">
      <alignment horizontal="right"/>
    </xf>
    <xf numFmtId="166" fontId="47" fillId="0" borderId="0" xfId="1" applyNumberFormat="1" applyFont="1" applyFill="1" applyBorder="1" applyAlignment="1">
      <alignment horizontal="right"/>
    </xf>
    <xf numFmtId="4" fontId="52" fillId="0" borderId="0" xfId="1" applyNumberFormat="1" applyFont="1" applyFill="1" applyAlignment="1">
      <alignment wrapText="1"/>
    </xf>
    <xf numFmtId="4" fontId="52" fillId="0" borderId="1" xfId="1" applyNumberFormat="1" applyFont="1" applyFill="1" applyBorder="1" applyAlignment="1">
      <alignment horizontal="right" vertical="center"/>
    </xf>
    <xf numFmtId="4" fontId="56" fillId="0" borderId="0" xfId="0" applyNumberFormat="1" applyFont="1"/>
    <xf numFmtId="166" fontId="48" fillId="0" borderId="5" xfId="1" applyNumberFormat="1" applyFont="1" applyBorder="1" applyAlignment="1">
      <alignment horizontal="center" vertical="center"/>
    </xf>
    <xf numFmtId="166" fontId="48" fillId="0" borderId="6" xfId="1" applyNumberFormat="1" applyFont="1" applyBorder="1" applyAlignment="1">
      <alignment horizontal="center" vertical="center"/>
    </xf>
    <xf numFmtId="166" fontId="52" fillId="0" borderId="0" xfId="1" applyNumberFormat="1" applyFont="1" applyFill="1" applyBorder="1" applyAlignment="1">
      <alignment wrapText="1"/>
    </xf>
    <xf numFmtId="166" fontId="48" fillId="0" borderId="0" xfId="1" applyNumberFormat="1" applyFont="1" applyFill="1" applyBorder="1" applyAlignment="1">
      <alignment wrapText="1"/>
    </xf>
    <xf numFmtId="166" fontId="52" fillId="0" borderId="1" xfId="1" applyNumberFormat="1" applyFont="1" applyFill="1" applyBorder="1" applyAlignment="1">
      <alignment horizontal="right" vertical="center" wrapText="1"/>
    </xf>
    <xf numFmtId="166" fontId="48" fillId="0" borderId="0" xfId="1" applyNumberFormat="1" applyFont="1" applyFill="1" applyBorder="1" applyAlignment="1">
      <alignment horizontal="right" vertical="center" wrapText="1"/>
    </xf>
    <xf numFmtId="166" fontId="48" fillId="0" borderId="0" xfId="1" applyNumberFormat="1" applyFont="1" applyAlignment="1">
      <alignment wrapText="1"/>
    </xf>
    <xf numFmtId="166" fontId="48" fillId="0" borderId="0" xfId="1" applyNumberFormat="1" applyFont="1"/>
    <xf numFmtId="166" fontId="48" fillId="0" borderId="5" xfId="1" applyNumberFormat="1" applyFont="1" applyFill="1" applyBorder="1" applyAlignment="1">
      <alignment horizontal="center" vertical="center"/>
    </xf>
    <xf numFmtId="166" fontId="48" fillId="0" borderId="6" xfId="1" applyNumberFormat="1" applyFont="1" applyFill="1" applyBorder="1" applyAlignment="1">
      <alignment horizontal="center" vertical="center"/>
    </xf>
    <xf numFmtId="166" fontId="52" fillId="0" borderId="0" xfId="1" applyNumberFormat="1" applyFont="1" applyFill="1" applyBorder="1" applyAlignment="1">
      <alignment horizontal="center" wrapText="1"/>
    </xf>
    <xf numFmtId="166" fontId="48" fillId="0" borderId="0" xfId="1" applyNumberFormat="1" applyFont="1" applyFill="1" applyBorder="1" applyAlignment="1">
      <alignment horizontal="center" wrapText="1"/>
    </xf>
    <xf numFmtId="166" fontId="52" fillId="0" borderId="1" xfId="1" applyNumberFormat="1" applyFont="1" applyFill="1" applyBorder="1" applyAlignment="1">
      <alignment horizontal="center" vertical="center" wrapText="1"/>
    </xf>
    <xf numFmtId="166" fontId="48" fillId="0" borderId="0" xfId="1" applyNumberFormat="1" applyFont="1" applyFill="1" applyBorder="1" applyAlignment="1">
      <alignment horizontal="center" vertical="center" wrapText="1"/>
    </xf>
    <xf numFmtId="166" fontId="56" fillId="0" borderId="0" xfId="1" applyNumberFormat="1" applyFont="1" applyFill="1" applyAlignment="1">
      <alignment horizontal="center"/>
    </xf>
    <xf numFmtId="166" fontId="57" fillId="0" borderId="0" xfId="1" applyNumberFormat="1" applyFont="1" applyFill="1" applyAlignment="1">
      <alignment horizontal="center"/>
    </xf>
    <xf numFmtId="4" fontId="59" fillId="0" borderId="0" xfId="0" applyNumberFormat="1" applyFont="1"/>
    <xf numFmtId="166" fontId="50" fillId="0" borderId="0" xfId="1" applyNumberFormat="1" applyFont="1" applyFill="1" applyAlignment="1">
      <alignment horizontal="right"/>
    </xf>
    <xf numFmtId="166" fontId="52" fillId="0" borderId="0" xfId="1" applyNumberFormat="1" applyFont="1" applyAlignment="1">
      <alignment horizontal="center"/>
    </xf>
    <xf numFmtId="166" fontId="52" fillId="0" borderId="0" xfId="1" applyNumberFormat="1" applyFont="1"/>
  </cellXfs>
  <cellStyles count="957">
    <cellStyle name="20 % – Poudarek1 10" xfId="547" xr:uid="{00000000-0005-0000-0000-000000000000}"/>
    <cellStyle name="20 % – Poudarek1 11" xfId="543" xr:uid="{00000000-0005-0000-0000-000001000000}"/>
    <cellStyle name="20 % – Poudarek1 2" xfId="84" xr:uid="{00000000-0005-0000-0000-000002000000}"/>
    <cellStyle name="20 % – Poudarek1 3" xfId="256" xr:uid="{00000000-0005-0000-0000-000003000000}"/>
    <cellStyle name="20 % – Poudarek1 4" xfId="289" xr:uid="{00000000-0005-0000-0000-000004000000}"/>
    <cellStyle name="20 % – Poudarek1 5" xfId="206" xr:uid="{00000000-0005-0000-0000-000005000000}"/>
    <cellStyle name="20 % – Poudarek1 6" xfId="416" xr:uid="{00000000-0005-0000-0000-000006000000}"/>
    <cellStyle name="20 % – Poudarek1 7" xfId="457" xr:uid="{00000000-0005-0000-0000-000007000000}"/>
    <cellStyle name="20 % – Poudarek1 8" xfId="495" xr:uid="{00000000-0005-0000-0000-000008000000}"/>
    <cellStyle name="20 % – Poudarek1 9" xfId="527" xr:uid="{00000000-0005-0000-0000-000009000000}"/>
    <cellStyle name="20 % – Poudarek2 10" xfId="548" xr:uid="{00000000-0005-0000-0000-00000A000000}"/>
    <cellStyle name="20 % – Poudarek2 11" xfId="615" xr:uid="{00000000-0005-0000-0000-00000B000000}"/>
    <cellStyle name="20 % – Poudarek2 2" xfId="85" xr:uid="{00000000-0005-0000-0000-00000C000000}"/>
    <cellStyle name="20 % – Poudarek2 3" xfId="257" xr:uid="{00000000-0005-0000-0000-00000D000000}"/>
    <cellStyle name="20 % – Poudarek2 4" xfId="220" xr:uid="{00000000-0005-0000-0000-00000E000000}"/>
    <cellStyle name="20 % – Poudarek2 5" xfId="243" xr:uid="{00000000-0005-0000-0000-00000F000000}"/>
    <cellStyle name="20 % – Poudarek2 6" xfId="354" xr:uid="{00000000-0005-0000-0000-000010000000}"/>
    <cellStyle name="20 % – Poudarek2 7" xfId="430" xr:uid="{00000000-0005-0000-0000-000011000000}"/>
    <cellStyle name="20 % – Poudarek2 8" xfId="470" xr:uid="{00000000-0005-0000-0000-000012000000}"/>
    <cellStyle name="20 % – Poudarek2 9" xfId="506" xr:uid="{00000000-0005-0000-0000-000013000000}"/>
    <cellStyle name="20 % – Poudarek3 10" xfId="549" xr:uid="{00000000-0005-0000-0000-000014000000}"/>
    <cellStyle name="20 % – Poudarek3 11" xfId="591" xr:uid="{00000000-0005-0000-0000-000015000000}"/>
    <cellStyle name="20 % – Poudarek3 2" xfId="86" xr:uid="{00000000-0005-0000-0000-000016000000}"/>
    <cellStyle name="20 % – Poudarek3 3" xfId="258" xr:uid="{00000000-0005-0000-0000-000017000000}"/>
    <cellStyle name="20 % – Poudarek3 4" xfId="197" xr:uid="{00000000-0005-0000-0000-000018000000}"/>
    <cellStyle name="20 % – Poudarek3 5" xfId="295" xr:uid="{00000000-0005-0000-0000-000019000000}"/>
    <cellStyle name="20 % – Poudarek3 6" xfId="280" xr:uid="{00000000-0005-0000-0000-00001A000000}"/>
    <cellStyle name="20 % – Poudarek3 7" xfId="415" xr:uid="{00000000-0005-0000-0000-00001B000000}"/>
    <cellStyle name="20 % – Poudarek3 8" xfId="456" xr:uid="{00000000-0005-0000-0000-00001C000000}"/>
    <cellStyle name="20 % – Poudarek3 9" xfId="494" xr:uid="{00000000-0005-0000-0000-00001D000000}"/>
    <cellStyle name="20 % – Poudarek4 10" xfId="550" xr:uid="{00000000-0005-0000-0000-00001E000000}"/>
    <cellStyle name="20 % – Poudarek4 11" xfId="614" xr:uid="{00000000-0005-0000-0000-00001F000000}"/>
    <cellStyle name="20 % – Poudarek4 2" xfId="87" xr:uid="{00000000-0005-0000-0000-000020000000}"/>
    <cellStyle name="20 % – Poudarek4 3" xfId="259" xr:uid="{00000000-0005-0000-0000-000021000000}"/>
    <cellStyle name="20 % – Poudarek4 4" xfId="126" xr:uid="{00000000-0005-0000-0000-000022000000}"/>
    <cellStyle name="20 % – Poudarek4 5" xfId="321" xr:uid="{00000000-0005-0000-0000-000023000000}"/>
    <cellStyle name="20 % – Poudarek4 6" xfId="201" xr:uid="{00000000-0005-0000-0000-000024000000}"/>
    <cellStyle name="20 % – Poudarek4 7" xfId="303" xr:uid="{00000000-0005-0000-0000-000025000000}"/>
    <cellStyle name="20 % – Poudarek4 8" xfId="424" xr:uid="{00000000-0005-0000-0000-000026000000}"/>
    <cellStyle name="20 % – Poudarek4 9" xfId="464" xr:uid="{00000000-0005-0000-0000-000027000000}"/>
    <cellStyle name="20 % – Poudarek5 10" xfId="551" xr:uid="{00000000-0005-0000-0000-000028000000}"/>
    <cellStyle name="20 % – Poudarek5 11" xfId="625" xr:uid="{00000000-0005-0000-0000-000029000000}"/>
    <cellStyle name="20 % – Poudarek5 2" xfId="88" xr:uid="{00000000-0005-0000-0000-00002A000000}"/>
    <cellStyle name="20 % – Poudarek5 3" xfId="260" xr:uid="{00000000-0005-0000-0000-00002B000000}"/>
    <cellStyle name="20 % – Poudarek5 4" xfId="6" xr:uid="{00000000-0005-0000-0000-00002C000000}"/>
    <cellStyle name="20 % – Poudarek5 5" xfId="368" xr:uid="{00000000-0005-0000-0000-00002D000000}"/>
    <cellStyle name="20 % – Poudarek5 6" xfId="244" xr:uid="{00000000-0005-0000-0000-00002E000000}"/>
    <cellStyle name="20 % – Poudarek5 7" xfId="297" xr:uid="{00000000-0005-0000-0000-00002F000000}"/>
    <cellStyle name="20 % – Poudarek5 8" xfId="236" xr:uid="{00000000-0005-0000-0000-000030000000}"/>
    <cellStyle name="20 % – Poudarek5 9" xfId="239" xr:uid="{00000000-0005-0000-0000-000031000000}"/>
    <cellStyle name="20 % – Poudarek6 10" xfId="552" xr:uid="{00000000-0005-0000-0000-000032000000}"/>
    <cellStyle name="20 % – Poudarek6 11" xfId="544" xr:uid="{00000000-0005-0000-0000-000033000000}"/>
    <cellStyle name="20 % – Poudarek6 2" xfId="89" xr:uid="{00000000-0005-0000-0000-000034000000}"/>
    <cellStyle name="20 % – Poudarek6 3" xfId="261" xr:uid="{00000000-0005-0000-0000-000035000000}"/>
    <cellStyle name="20 % – Poudarek6 4" xfId="288" xr:uid="{00000000-0005-0000-0000-000036000000}"/>
    <cellStyle name="20 % – Poudarek6 5" xfId="350" xr:uid="{00000000-0005-0000-0000-000037000000}"/>
    <cellStyle name="20 % – Poudarek6 6" xfId="337" xr:uid="{00000000-0005-0000-0000-000038000000}"/>
    <cellStyle name="20 % – Poudarek6 7" xfId="298" xr:uid="{00000000-0005-0000-0000-000039000000}"/>
    <cellStyle name="20 % – Poudarek6 8" xfId="332" xr:uid="{00000000-0005-0000-0000-00003A000000}"/>
    <cellStyle name="20 % – Poudarek6 9" xfId="409" xr:uid="{00000000-0005-0000-0000-00003B000000}"/>
    <cellStyle name="20% - Accent1" xfId="701" xr:uid="{3FB721EE-AAAA-4945-AC92-8B4E40266929}"/>
    <cellStyle name="20% - Accent2" xfId="702" xr:uid="{022CF371-BEF1-4B1C-A6AD-843A8403AF5A}"/>
    <cellStyle name="20% - Accent3" xfId="703" xr:uid="{6E098DB0-ABBC-494B-B107-70D832B7D127}"/>
    <cellStyle name="20% - Accent4" xfId="704" xr:uid="{17D017C4-5326-4E30-86E3-9586BB23391F}"/>
    <cellStyle name="20% - Accent5" xfId="705" xr:uid="{759123E7-707F-4CC2-8D5D-F171FE1B9D78}"/>
    <cellStyle name="20% - Accent6" xfId="706" xr:uid="{6AEFFEF6-BF4E-4152-947A-810CF7F11D31}"/>
    <cellStyle name="40 % – Poudarek1 10" xfId="553" xr:uid="{00000000-0005-0000-0000-00003C000000}"/>
    <cellStyle name="40 % – Poudarek1 11" xfId="613" xr:uid="{00000000-0005-0000-0000-00003D000000}"/>
    <cellStyle name="40 % – Poudarek1 2" xfId="90" xr:uid="{00000000-0005-0000-0000-00003E000000}"/>
    <cellStyle name="40 % – Poudarek1 3" xfId="262" xr:uid="{00000000-0005-0000-0000-00003F000000}"/>
    <cellStyle name="40 % – Poudarek1 4" xfId="127" xr:uid="{00000000-0005-0000-0000-000040000000}"/>
    <cellStyle name="40 % – Poudarek1 5" xfId="348" xr:uid="{00000000-0005-0000-0000-000041000000}"/>
    <cellStyle name="40 % – Poudarek1 6" xfId="240" xr:uid="{00000000-0005-0000-0000-000042000000}"/>
    <cellStyle name="40 % – Poudarek1 7" xfId="438" xr:uid="{00000000-0005-0000-0000-000043000000}"/>
    <cellStyle name="40 % – Poudarek1 8" xfId="478" xr:uid="{00000000-0005-0000-0000-000044000000}"/>
    <cellStyle name="40 % – Poudarek1 9" xfId="512" xr:uid="{00000000-0005-0000-0000-000045000000}"/>
    <cellStyle name="40 % – Poudarek2 10" xfId="554" xr:uid="{00000000-0005-0000-0000-000046000000}"/>
    <cellStyle name="40 % – Poudarek2 11" xfId="627" xr:uid="{00000000-0005-0000-0000-000047000000}"/>
    <cellStyle name="40 % – Poudarek2 2" xfId="91" xr:uid="{00000000-0005-0000-0000-000048000000}"/>
    <cellStyle name="40 % – Poudarek2 3" xfId="263" xr:uid="{00000000-0005-0000-0000-000049000000}"/>
    <cellStyle name="40 % – Poudarek2 4" xfId="287" xr:uid="{00000000-0005-0000-0000-00004A000000}"/>
    <cellStyle name="40 % – Poudarek2 5" xfId="333" xr:uid="{00000000-0005-0000-0000-00004B000000}"/>
    <cellStyle name="40 % – Poudarek2 6" xfId="355" xr:uid="{00000000-0005-0000-0000-00004C000000}"/>
    <cellStyle name="40 % – Poudarek2 7" xfId="299" xr:uid="{00000000-0005-0000-0000-00004D000000}"/>
    <cellStyle name="40 % – Poudarek2 8" xfId="320" xr:uid="{00000000-0005-0000-0000-00004E000000}"/>
    <cellStyle name="40 % – Poudarek2 9" xfId="408" xr:uid="{00000000-0005-0000-0000-00004F000000}"/>
    <cellStyle name="40 % – Poudarek3 10" xfId="555" xr:uid="{00000000-0005-0000-0000-000050000000}"/>
    <cellStyle name="40 % – Poudarek3 11" xfId="624" xr:uid="{00000000-0005-0000-0000-000051000000}"/>
    <cellStyle name="40 % – Poudarek3 2" xfId="92" xr:uid="{00000000-0005-0000-0000-000052000000}"/>
    <cellStyle name="40 % – Poudarek3 3" xfId="264" xr:uid="{00000000-0005-0000-0000-000053000000}"/>
    <cellStyle name="40 % – Poudarek3 4" xfId="286" xr:uid="{00000000-0005-0000-0000-000054000000}"/>
    <cellStyle name="40 % – Poudarek3 5" xfId="358" xr:uid="{00000000-0005-0000-0000-000055000000}"/>
    <cellStyle name="40 % – Poudarek3 6" xfId="362" xr:uid="{00000000-0005-0000-0000-000056000000}"/>
    <cellStyle name="40 % – Poudarek3 7" xfId="410" xr:uid="{00000000-0005-0000-0000-000057000000}"/>
    <cellStyle name="40 % – Poudarek3 8" xfId="290" xr:uid="{00000000-0005-0000-0000-000058000000}"/>
    <cellStyle name="40 % – Poudarek3 9" xfId="306" xr:uid="{00000000-0005-0000-0000-000059000000}"/>
    <cellStyle name="40 % – Poudarek4 10" xfId="556" xr:uid="{00000000-0005-0000-0000-00005A000000}"/>
    <cellStyle name="40 % – Poudarek4 11" xfId="590" xr:uid="{00000000-0005-0000-0000-00005B000000}"/>
    <cellStyle name="40 % – Poudarek4 2" xfId="93" xr:uid="{00000000-0005-0000-0000-00005C000000}"/>
    <cellStyle name="40 % – Poudarek4 3" xfId="265" xr:uid="{00000000-0005-0000-0000-00005D000000}"/>
    <cellStyle name="40 % – Poudarek4 4" xfId="284" xr:uid="{00000000-0005-0000-0000-00005E000000}"/>
    <cellStyle name="40 % – Poudarek4 5" xfId="340" xr:uid="{00000000-0005-0000-0000-00005F000000}"/>
    <cellStyle name="40 % – Poudarek4 6" xfId="388" xr:uid="{00000000-0005-0000-0000-000060000000}"/>
    <cellStyle name="40 % – Poudarek4 7" xfId="440" xr:uid="{00000000-0005-0000-0000-000061000000}"/>
    <cellStyle name="40 % – Poudarek4 8" xfId="480" xr:uid="{00000000-0005-0000-0000-000062000000}"/>
    <cellStyle name="40 % – Poudarek4 9" xfId="514" xr:uid="{00000000-0005-0000-0000-000063000000}"/>
    <cellStyle name="40 % – Poudarek5 10" xfId="557" xr:uid="{00000000-0005-0000-0000-000064000000}"/>
    <cellStyle name="40 % – Poudarek5 11" xfId="623" xr:uid="{00000000-0005-0000-0000-000065000000}"/>
    <cellStyle name="40 % – Poudarek5 2" xfId="94" xr:uid="{00000000-0005-0000-0000-000066000000}"/>
    <cellStyle name="40 % – Poudarek5 3" xfId="266" xr:uid="{00000000-0005-0000-0000-000067000000}"/>
    <cellStyle name="40 % – Poudarek5 4" xfId="283" xr:uid="{00000000-0005-0000-0000-000068000000}"/>
    <cellStyle name="40 % – Poudarek5 5" xfId="341" xr:uid="{00000000-0005-0000-0000-000069000000}"/>
    <cellStyle name="40 % – Poudarek5 6" xfId="399" xr:uid="{00000000-0005-0000-0000-00006A000000}"/>
    <cellStyle name="40 % – Poudarek5 7" xfId="448" xr:uid="{00000000-0005-0000-0000-00006B000000}"/>
    <cellStyle name="40 % – Poudarek5 8" xfId="488" xr:uid="{00000000-0005-0000-0000-00006C000000}"/>
    <cellStyle name="40 % – Poudarek5 9" xfId="521" xr:uid="{00000000-0005-0000-0000-00006D000000}"/>
    <cellStyle name="40 % – Poudarek6 10" xfId="558" xr:uid="{00000000-0005-0000-0000-00006E000000}"/>
    <cellStyle name="40 % – Poudarek6 11" xfId="621" xr:uid="{00000000-0005-0000-0000-00006F000000}"/>
    <cellStyle name="40 % – Poudarek6 2" xfId="95" xr:uid="{00000000-0005-0000-0000-000070000000}"/>
    <cellStyle name="40 % – Poudarek6 3" xfId="267" xr:uid="{00000000-0005-0000-0000-000071000000}"/>
    <cellStyle name="40 % – Poudarek6 4" xfId="282" xr:uid="{00000000-0005-0000-0000-000072000000}"/>
    <cellStyle name="40 % – Poudarek6 5" xfId="277" xr:uid="{00000000-0005-0000-0000-000073000000}"/>
    <cellStyle name="40 % – Poudarek6 6" xfId="380" xr:uid="{00000000-0005-0000-0000-000074000000}"/>
    <cellStyle name="40 % – Poudarek6 7" xfId="352" xr:uid="{00000000-0005-0000-0000-000075000000}"/>
    <cellStyle name="40 % – Poudarek6 8" xfId="437" xr:uid="{00000000-0005-0000-0000-000076000000}"/>
    <cellStyle name="40 % – Poudarek6 9" xfId="477" xr:uid="{00000000-0005-0000-0000-000077000000}"/>
    <cellStyle name="40% - Accent1" xfId="707" xr:uid="{24A72073-DC17-4B14-9C2B-DF6C6E4EA5B3}"/>
    <cellStyle name="40% - Accent2" xfId="708" xr:uid="{E72AA019-33DC-419C-A52C-FEF3F025F460}"/>
    <cellStyle name="40% - Accent3" xfId="709" xr:uid="{76D24A3E-1EBC-4F9F-8AC4-58FF21A097A2}"/>
    <cellStyle name="40% - Accent4" xfId="710" xr:uid="{B1A2744D-360D-411C-848A-C2C590584FC6}"/>
    <cellStyle name="40% - Accent5" xfId="711" xr:uid="{CF892D04-E2FC-4536-8BF8-A1FE99E70F24}"/>
    <cellStyle name="40% - Accent6" xfId="712" xr:uid="{47F3968C-D7F7-40AB-8AE2-949AD5076BCF}"/>
    <cellStyle name="60 % – Poudarek1 10" xfId="559" xr:uid="{00000000-0005-0000-0000-000078000000}"/>
    <cellStyle name="60 % – Poudarek1 11" xfId="612" xr:uid="{00000000-0005-0000-0000-000079000000}"/>
    <cellStyle name="60 % – Poudarek1 2" xfId="96" xr:uid="{00000000-0005-0000-0000-00007A000000}"/>
    <cellStyle name="60 % – Poudarek1 3" xfId="268" xr:uid="{00000000-0005-0000-0000-00007B000000}"/>
    <cellStyle name="60 % – Poudarek1 4" xfId="281" xr:uid="{00000000-0005-0000-0000-00007C000000}"/>
    <cellStyle name="60 % – Poudarek1 5" xfId="296" xr:uid="{00000000-0005-0000-0000-00007D000000}"/>
    <cellStyle name="60 % – Poudarek1 6" xfId="242" xr:uid="{00000000-0005-0000-0000-00007E000000}"/>
    <cellStyle name="60 % – Poudarek1 7" xfId="395" xr:uid="{00000000-0005-0000-0000-00007F000000}"/>
    <cellStyle name="60 % – Poudarek1 8" xfId="428" xr:uid="{00000000-0005-0000-0000-000080000000}"/>
    <cellStyle name="60 % – Poudarek1 9" xfId="468" xr:uid="{00000000-0005-0000-0000-000081000000}"/>
    <cellStyle name="60 % – Poudarek2 10" xfId="560" xr:uid="{00000000-0005-0000-0000-000082000000}"/>
    <cellStyle name="60 % – Poudarek2 11" xfId="545" xr:uid="{00000000-0005-0000-0000-000083000000}"/>
    <cellStyle name="60 % – Poudarek2 2" xfId="97" xr:uid="{00000000-0005-0000-0000-000084000000}"/>
    <cellStyle name="60 % – Poudarek2 3" xfId="269" xr:uid="{00000000-0005-0000-0000-000085000000}"/>
    <cellStyle name="60 % – Poudarek2 4" xfId="215" xr:uid="{00000000-0005-0000-0000-000086000000}"/>
    <cellStyle name="60 % – Poudarek2 5" xfId="301" xr:uid="{00000000-0005-0000-0000-000087000000}"/>
    <cellStyle name="60 % – Poudarek2 6" xfId="208" xr:uid="{00000000-0005-0000-0000-000088000000}"/>
    <cellStyle name="60 % – Poudarek2 7" xfId="359" xr:uid="{00000000-0005-0000-0000-000089000000}"/>
    <cellStyle name="60 % – Poudarek2 8" xfId="431" xr:uid="{00000000-0005-0000-0000-00008A000000}"/>
    <cellStyle name="60 % – Poudarek2 9" xfId="471" xr:uid="{00000000-0005-0000-0000-00008B000000}"/>
    <cellStyle name="60 % – Poudarek3 10" xfId="561" xr:uid="{00000000-0005-0000-0000-00008C000000}"/>
    <cellStyle name="60 % – Poudarek3 11" xfId="629" xr:uid="{00000000-0005-0000-0000-00008D000000}"/>
    <cellStyle name="60 % – Poudarek3 2" xfId="98" xr:uid="{00000000-0005-0000-0000-00008E000000}"/>
    <cellStyle name="60 % – Poudarek3 3" xfId="270" xr:uid="{00000000-0005-0000-0000-00008F000000}"/>
    <cellStyle name="60 % – Poudarek3 4" xfId="214" xr:uid="{00000000-0005-0000-0000-000090000000}"/>
    <cellStyle name="60 % – Poudarek3 5" xfId="328" xr:uid="{00000000-0005-0000-0000-000091000000}"/>
    <cellStyle name="60 % – Poudarek3 6" xfId="386" xr:uid="{00000000-0005-0000-0000-000092000000}"/>
    <cellStyle name="60 % – Poudarek3 7" xfId="413" xr:uid="{00000000-0005-0000-0000-000093000000}"/>
    <cellStyle name="60 % – Poudarek3 8" xfId="455" xr:uid="{00000000-0005-0000-0000-000094000000}"/>
    <cellStyle name="60 % – Poudarek3 9" xfId="493" xr:uid="{00000000-0005-0000-0000-000095000000}"/>
    <cellStyle name="60 % – Poudarek4 10" xfId="562" xr:uid="{00000000-0005-0000-0000-000096000000}"/>
    <cellStyle name="60 % – Poudarek4 11" xfId="542" xr:uid="{00000000-0005-0000-0000-000097000000}"/>
    <cellStyle name="60 % – Poudarek4 2" xfId="99" xr:uid="{00000000-0005-0000-0000-000098000000}"/>
    <cellStyle name="60 % – Poudarek4 3" xfId="271" xr:uid="{00000000-0005-0000-0000-000099000000}"/>
    <cellStyle name="60 % – Poudarek4 4" xfId="329" xr:uid="{00000000-0005-0000-0000-00009A000000}"/>
    <cellStyle name="60 % – Poudarek4 5" xfId="245" xr:uid="{00000000-0005-0000-0000-00009B000000}"/>
    <cellStyle name="60 % – Poudarek4 6" xfId="224" xr:uid="{00000000-0005-0000-0000-00009C000000}"/>
    <cellStyle name="60 % – Poudarek4 7" xfId="444" xr:uid="{00000000-0005-0000-0000-00009D000000}"/>
    <cellStyle name="60 % – Poudarek4 8" xfId="484" xr:uid="{00000000-0005-0000-0000-00009E000000}"/>
    <cellStyle name="60 % – Poudarek4 9" xfId="517" xr:uid="{00000000-0005-0000-0000-00009F000000}"/>
    <cellStyle name="60 % – Poudarek5 10" xfId="563" xr:uid="{00000000-0005-0000-0000-0000A0000000}"/>
    <cellStyle name="60 % – Poudarek5 11" xfId="611" xr:uid="{00000000-0005-0000-0000-0000A1000000}"/>
    <cellStyle name="60 % – Poudarek5 2" xfId="100" xr:uid="{00000000-0005-0000-0000-0000A2000000}"/>
    <cellStyle name="60 % – Poudarek5 3" xfId="272" xr:uid="{00000000-0005-0000-0000-0000A3000000}"/>
    <cellStyle name="60 % – Poudarek5 4" xfId="248" xr:uid="{00000000-0005-0000-0000-0000A4000000}"/>
    <cellStyle name="60 % – Poudarek5 5" xfId="334" xr:uid="{00000000-0005-0000-0000-0000A5000000}"/>
    <cellStyle name="60 % – Poudarek5 6" xfId="421" xr:uid="{00000000-0005-0000-0000-0000A6000000}"/>
    <cellStyle name="60 % – Poudarek5 7" xfId="462" xr:uid="{00000000-0005-0000-0000-0000A7000000}"/>
    <cellStyle name="60 % – Poudarek5 8" xfId="500" xr:uid="{00000000-0005-0000-0000-0000A8000000}"/>
    <cellStyle name="60 % – Poudarek5 9" xfId="529" xr:uid="{00000000-0005-0000-0000-0000A9000000}"/>
    <cellStyle name="60 % – Poudarek6 10" xfId="564" xr:uid="{00000000-0005-0000-0000-0000AA000000}"/>
    <cellStyle name="60 % – Poudarek6 11" xfId="610" xr:uid="{00000000-0005-0000-0000-0000AB000000}"/>
    <cellStyle name="60 % – Poudarek6 2" xfId="101" xr:uid="{00000000-0005-0000-0000-0000AC000000}"/>
    <cellStyle name="60 % – Poudarek6 3" xfId="273" xr:uid="{00000000-0005-0000-0000-0000AD000000}"/>
    <cellStyle name="60 % – Poudarek6 4" xfId="213" xr:uid="{00000000-0005-0000-0000-0000AE000000}"/>
    <cellStyle name="60 % – Poudarek6 5" xfId="18" xr:uid="{00000000-0005-0000-0000-0000AF000000}"/>
    <cellStyle name="60 % – Poudarek6 6" xfId="302" xr:uid="{00000000-0005-0000-0000-0000B0000000}"/>
    <cellStyle name="60 % – Poudarek6 7" xfId="364" xr:uid="{00000000-0005-0000-0000-0000B1000000}"/>
    <cellStyle name="60 % – Poudarek6 8" xfId="412" xr:uid="{00000000-0005-0000-0000-0000B2000000}"/>
    <cellStyle name="60 % – Poudarek6 9" xfId="454" xr:uid="{00000000-0005-0000-0000-0000B3000000}"/>
    <cellStyle name="60% - Accent1" xfId="713" xr:uid="{8818BCF0-4CA4-42E7-95CC-B85CB00318FE}"/>
    <cellStyle name="60% - Accent2" xfId="714" xr:uid="{4F3EF013-61F4-41D7-8FE9-11FFE515D1AE}"/>
    <cellStyle name="60% - Accent3" xfId="715" xr:uid="{1AEE476B-8750-4E3D-9697-3F878A9FC43C}"/>
    <cellStyle name="60% - Accent4" xfId="716" xr:uid="{F7F5AD49-3EFC-4048-B986-FE612D3B0E3C}"/>
    <cellStyle name="60% - Accent5" xfId="717" xr:uid="{B1080BD9-7C1C-413F-88D7-CC741AD748EB}"/>
    <cellStyle name="60% - Accent6" xfId="718" xr:uid="{D87CD1EF-D6A0-4E71-A97C-40E27119F513}"/>
    <cellStyle name="Accent1" xfId="719" xr:uid="{32BB0974-3851-492C-A3CA-BBB9F656DD34}"/>
    <cellStyle name="Accent1 2" xfId="21" xr:uid="{00000000-0005-0000-0000-0000B4000000}"/>
    <cellStyle name="Accent2" xfId="720" xr:uid="{3B816589-9B02-4006-8776-3C01B2E61AAD}"/>
    <cellStyle name="Accent2 2" xfId="22" xr:uid="{00000000-0005-0000-0000-0000B5000000}"/>
    <cellStyle name="Accent3" xfId="721" xr:uid="{8FEFCD13-17C4-42E9-BEBD-D2C6ECD7BC5E}"/>
    <cellStyle name="Accent3 2" xfId="23" xr:uid="{00000000-0005-0000-0000-0000B6000000}"/>
    <cellStyle name="Accent4" xfId="722" xr:uid="{00D0C9A3-0859-4DC8-8F4F-88A6FCA0DB2F}"/>
    <cellStyle name="Accent4 2" xfId="24" xr:uid="{00000000-0005-0000-0000-0000B7000000}"/>
    <cellStyle name="Accent5" xfId="723" xr:uid="{16E8F87C-4815-4D27-A143-F7A32C7AAEB4}"/>
    <cellStyle name="Accent5 2" xfId="25" xr:uid="{00000000-0005-0000-0000-0000B8000000}"/>
    <cellStyle name="Accent6" xfId="724" xr:uid="{97078029-0409-47E4-8665-A0D83C9953EC}"/>
    <cellStyle name="Accent6 2" xfId="26" xr:uid="{00000000-0005-0000-0000-0000B9000000}"/>
    <cellStyle name="Bad" xfId="725" xr:uid="{140FB2D0-0D5A-42E7-840B-E671E0E4FD1A}"/>
    <cellStyle name="Bad 2" xfId="27" xr:uid="{00000000-0005-0000-0000-0000BA000000}"/>
    <cellStyle name="Calculation" xfId="726" xr:uid="{4E6AE118-E1DE-4C31-AF0D-940123D94C13}"/>
    <cellStyle name="Calculation 2" xfId="28" xr:uid="{00000000-0005-0000-0000-0000BB000000}"/>
    <cellStyle name="cena" xfId="4" xr:uid="{00000000-0005-0000-0000-0000BC000000}"/>
    <cellStyle name="cena 10" xfId="502" xr:uid="{00000000-0005-0000-0000-0000BD000000}"/>
    <cellStyle name="cena 2" xfId="7" xr:uid="{00000000-0005-0000-0000-0000BE000000}"/>
    <cellStyle name="cena 2 2" xfId="16" xr:uid="{00000000-0005-0000-0000-0000BF000000}"/>
    <cellStyle name="cena 2 3" xfId="113" xr:uid="{00000000-0005-0000-0000-0000C0000000}"/>
    <cellStyle name="cena 2 4" xfId="304" xr:uid="{00000000-0005-0000-0000-0000C1000000}"/>
    <cellStyle name="cena 2 5" xfId="365" xr:uid="{00000000-0005-0000-0000-0000C2000000}"/>
    <cellStyle name="cena 2 6" xfId="326" xr:uid="{00000000-0005-0000-0000-0000C3000000}"/>
    <cellStyle name="cena 2 7" xfId="439" xr:uid="{00000000-0005-0000-0000-0000C4000000}"/>
    <cellStyle name="cena 2 8" xfId="479" xr:uid="{00000000-0005-0000-0000-0000C5000000}"/>
    <cellStyle name="cena 2 9" xfId="513" xr:uid="{00000000-0005-0000-0000-0000C6000000}"/>
    <cellStyle name="cena 3" xfId="17" xr:uid="{00000000-0005-0000-0000-0000C7000000}"/>
    <cellStyle name="cena 4" xfId="128" xr:uid="{00000000-0005-0000-0000-0000C8000000}"/>
    <cellStyle name="cena 5" xfId="310" xr:uid="{00000000-0005-0000-0000-0000C9000000}"/>
    <cellStyle name="cena 6" xfId="330" xr:uid="{00000000-0005-0000-0000-0000CA000000}"/>
    <cellStyle name="cena 7" xfId="402" xr:uid="{00000000-0005-0000-0000-0000CB000000}"/>
    <cellStyle name="cena 8" xfId="425" xr:uid="{00000000-0005-0000-0000-0000CC000000}"/>
    <cellStyle name="cena 9" xfId="465" xr:uid="{00000000-0005-0000-0000-0000CD000000}"/>
    <cellStyle name="Check Cell" xfId="727" xr:uid="{C2083FCC-3256-45A9-91CB-DDEE03743F67}"/>
    <cellStyle name="Check Cell 2" xfId="29" xr:uid="{00000000-0005-0000-0000-0000CE000000}"/>
    <cellStyle name="Comma 10" xfId="161" xr:uid="{00000000-0005-0000-0000-0000CF000000}"/>
    <cellStyle name="Comma 10 2" xfId="192" xr:uid="{00000000-0005-0000-0000-0000D0000000}"/>
    <cellStyle name="Comma 2" xfId="14" xr:uid="{00000000-0005-0000-0000-0000D1000000}"/>
    <cellStyle name="Comma 2 10" xfId="728" xr:uid="{957D4B42-7DFA-4145-95D1-CB123568E162}"/>
    <cellStyle name="Comma 2 2" xfId="30" xr:uid="{00000000-0005-0000-0000-0000D2000000}"/>
    <cellStyle name="Comma 2 2 2" xfId="110" xr:uid="{00000000-0005-0000-0000-0000D3000000}"/>
    <cellStyle name="Comma 2 2 3" xfId="622" xr:uid="{00000000-0005-0000-0000-0000D4000000}"/>
    <cellStyle name="Comma 2 2 3 2" xfId="729" xr:uid="{E52E7F1F-E778-4A79-AB55-F8ABBBA78CEC}"/>
    <cellStyle name="Comma 2 2 4" xfId="642" xr:uid="{00000000-0005-0000-0000-0000D5000000}"/>
    <cellStyle name="Comma 2 3" xfId="77" xr:uid="{00000000-0005-0000-0000-0000D6000000}"/>
    <cellStyle name="Comma 2 3 2" xfId="108" xr:uid="{00000000-0005-0000-0000-0000D7000000}"/>
    <cellStyle name="Comma 2 3 2 2" xfId="937" xr:uid="{B7FC8635-400C-46B4-9F4A-75E8829D49C5}"/>
    <cellStyle name="Comma 2 3 2 3" xfId="936" xr:uid="{8439ADB0-F606-4302-939A-73FCF773CFFE}"/>
    <cellStyle name="Comma 2 3 3" xfId="730" xr:uid="{A61C011E-5704-4122-84E5-5F9FEC364E59}"/>
    <cellStyle name="Comma 2 3 4" xfId="671" xr:uid="{CE11C8E9-EF2E-4D4C-B606-296F994F1C26}"/>
    <cellStyle name="Comma 2 4" xfId="141" xr:uid="{00000000-0005-0000-0000-0000D8000000}"/>
    <cellStyle name="Comma 2 4 2" xfId="177" xr:uid="{00000000-0005-0000-0000-0000D9000000}"/>
    <cellStyle name="Comma 2 4 3" xfId="674" xr:uid="{2F092E26-AA3B-48B6-9059-54E37899F8C0}"/>
    <cellStyle name="Comma 2 5" xfId="158" xr:uid="{00000000-0005-0000-0000-0000DA000000}"/>
    <cellStyle name="Comma 2 5 2" xfId="649" xr:uid="{DF4ADD15-D823-4D87-9932-05C5C5574916}"/>
    <cellStyle name="Comma 2 5 2 2" xfId="656" xr:uid="{6BD8DD19-067B-4903-80DC-AA728F9A5CDE}"/>
    <cellStyle name="Comma 2 6" xfId="160" xr:uid="{00000000-0005-0000-0000-0000DB000000}"/>
    <cellStyle name="Comma 2 6 2" xfId="191" xr:uid="{00000000-0005-0000-0000-0000DC000000}"/>
    <cellStyle name="Comma 2 6 3" xfId="692" xr:uid="{67A46E15-6E53-420C-9F64-9072C419FF68}"/>
    <cellStyle name="Comma 2 7" xfId="169" xr:uid="{00000000-0005-0000-0000-0000DD000000}"/>
    <cellStyle name="Comma 2 7 2" xfId="695" xr:uid="{690FD415-3339-47C3-BE33-313251F89C1D}"/>
    <cellStyle name="Comma 2 8" xfId="587" xr:uid="{00000000-0005-0000-0000-0000DE000000}"/>
    <cellStyle name="Comma 2 8 2" xfId="697" xr:uid="{12461F64-7DBC-4A03-876E-01417FE01BFC}"/>
    <cellStyle name="Comma 2 9" xfId="636" xr:uid="{00000000-0005-0000-0000-0000DF000000}"/>
    <cellStyle name="Comma 2 9 2" xfId="938" xr:uid="{4E3ADC43-CF57-41FE-8086-A09AE3415DAD}"/>
    <cellStyle name="Comma 2_SITUACIJA-" xfId="731" xr:uid="{3A26BA19-1C08-4936-B7E8-11DC5035DC9E}"/>
    <cellStyle name="Comma 3" xfId="71" xr:uid="{00000000-0005-0000-0000-0000E0000000}"/>
    <cellStyle name="Comma 3 2" xfId="81" xr:uid="{00000000-0005-0000-0000-0000E1000000}"/>
    <cellStyle name="Comma 3 2 2" xfId="109" xr:uid="{00000000-0005-0000-0000-0000E2000000}"/>
    <cellStyle name="Comma 3 2 3" xfId="147" xr:uid="{00000000-0005-0000-0000-0000E3000000}"/>
    <cellStyle name="Comma 3 2 3 2" xfId="182" xr:uid="{00000000-0005-0000-0000-0000E4000000}"/>
    <cellStyle name="Comma 3 2 4" xfId="163" xr:uid="{00000000-0005-0000-0000-0000E5000000}"/>
    <cellStyle name="Comma 3 2 4 2" xfId="194" xr:uid="{00000000-0005-0000-0000-0000E6000000}"/>
    <cellStyle name="Comma 3 2 5" xfId="171" xr:uid="{00000000-0005-0000-0000-0000E7000000}"/>
    <cellStyle name="Comma 3 2 6" xfId="632" xr:uid="{00000000-0005-0000-0000-0000E8000000}"/>
    <cellStyle name="Comma 3 2 7" xfId="646" xr:uid="{00000000-0005-0000-0000-0000E9000000}"/>
    <cellStyle name="Comma 3 3" xfId="111" xr:uid="{00000000-0005-0000-0000-0000EA000000}"/>
    <cellStyle name="Comma 3 4" xfId="618" xr:uid="{00000000-0005-0000-0000-0000EB000000}"/>
    <cellStyle name="Comma 3 5" xfId="640" xr:uid="{00000000-0005-0000-0000-0000EC000000}"/>
    <cellStyle name="Comma 4" xfId="107" xr:uid="{00000000-0005-0000-0000-0000ED000000}"/>
    <cellStyle name="Comma 4 2" xfId="112" xr:uid="{00000000-0005-0000-0000-0000EE000000}"/>
    <cellStyle name="Comma 4 3" xfId="628" xr:uid="{00000000-0005-0000-0000-0000EF000000}"/>
    <cellStyle name="Comma 4 4" xfId="644" xr:uid="{00000000-0005-0000-0000-0000F0000000}"/>
    <cellStyle name="Comma 5" xfId="73" xr:uid="{00000000-0005-0000-0000-0000F1000000}"/>
    <cellStyle name="Comma 6" xfId="12" xr:uid="{00000000-0005-0000-0000-0000F2000000}"/>
    <cellStyle name="Comma 6 2" xfId="167" xr:uid="{00000000-0005-0000-0000-0000F3000000}"/>
    <cellStyle name="Comma 7" xfId="140" xr:uid="{00000000-0005-0000-0000-0000F4000000}"/>
    <cellStyle name="Comma 7 2" xfId="176" xr:uid="{00000000-0005-0000-0000-0000F5000000}"/>
    <cellStyle name="Comma 7 3" xfId="315" xr:uid="{00000000-0005-0000-0000-0000F6000000}"/>
    <cellStyle name="Comma 7 4" xfId="203" xr:uid="{00000000-0005-0000-0000-0000F7000000}"/>
    <cellStyle name="Comma 7 5" xfId="406" xr:uid="{00000000-0005-0000-0000-0000F8000000}"/>
    <cellStyle name="Comma 7 6" xfId="400" xr:uid="{00000000-0005-0000-0000-0000F9000000}"/>
    <cellStyle name="Comma 7 7" xfId="247" xr:uid="{00000000-0005-0000-0000-0000FA000000}"/>
    <cellStyle name="Comma 7 8" xfId="443" xr:uid="{00000000-0005-0000-0000-0000FB000000}"/>
    <cellStyle name="Comma 7 9" xfId="483" xr:uid="{00000000-0005-0000-0000-0000FC000000}"/>
    <cellStyle name="Comma 8" xfId="144" xr:uid="{00000000-0005-0000-0000-0000FD000000}"/>
    <cellStyle name="Comma 8 2" xfId="179" xr:uid="{00000000-0005-0000-0000-0000FE000000}"/>
    <cellStyle name="Comma 9" xfId="153" xr:uid="{00000000-0005-0000-0000-0000FF000000}"/>
    <cellStyle name="Comma 9 2" xfId="188" xr:uid="{00000000-0005-0000-0000-000000010000}"/>
    <cellStyle name="Comma0" xfId="31" xr:uid="{00000000-0005-0000-0000-000001010000}"/>
    <cellStyle name="Comma0 10" xfId="939" xr:uid="{4DEE7A10-7C7C-431E-B689-EA036554CFDA}"/>
    <cellStyle name="Comma0 2" xfId="70" xr:uid="{00000000-0005-0000-0000-000002010000}"/>
    <cellStyle name="Comma0 3" xfId="657" xr:uid="{442F93ED-2055-49AA-A33F-924FDF814E8A}"/>
    <cellStyle name="Comma0 4" xfId="667" xr:uid="{CED54385-8A28-4C5A-815E-41361D4E3834}"/>
    <cellStyle name="Comma0 5" xfId="661" xr:uid="{2816D5EC-3983-4785-9B93-6AA9B863DF6B}"/>
    <cellStyle name="Comma0 6" xfId="655" xr:uid="{06E2115B-31BA-4159-8911-9690EF2FF104}"/>
    <cellStyle name="Comma0 7" xfId="686" xr:uid="{4789AED0-0EBE-4E5A-8A62-4C973D502D15}"/>
    <cellStyle name="Comma0 8" xfId="680" xr:uid="{955861E3-573E-4121-90D5-A545FEE993A0}"/>
    <cellStyle name="Comma0 9" xfId="683" xr:uid="{E8EF43CE-728F-41BD-9E9A-DE289F6162B2}"/>
    <cellStyle name="Currency_1.3.2" xfId="732" xr:uid="{2D74A878-04FC-4211-BC5A-1D21F986B183}"/>
    <cellStyle name="Currency0" xfId="32" xr:uid="{00000000-0005-0000-0000-000003010000}"/>
    <cellStyle name="Currency0 10" xfId="940" xr:uid="{DB984703-90D9-4E6C-A3F3-881C6F320BF7}"/>
    <cellStyle name="Currency0 2" xfId="69" xr:uid="{00000000-0005-0000-0000-000004010000}"/>
    <cellStyle name="Currency0 3" xfId="658" xr:uid="{5D8826B5-4E2C-4FF0-9899-0B82750B98F7}"/>
    <cellStyle name="Currency0 4" xfId="652" xr:uid="{567678EC-FA43-44EB-ADB8-79595F2983E0}"/>
    <cellStyle name="Currency0 5" xfId="651" xr:uid="{726D7CF2-A585-42C3-86C1-D58DD386AF59}"/>
    <cellStyle name="Currency0 6" xfId="677" xr:uid="{5C35C35C-C455-4798-9859-F7C54F9E960F}"/>
    <cellStyle name="Currency0 7" xfId="675" xr:uid="{EE41A948-0B98-46EB-A3BA-B18F130316D0}"/>
    <cellStyle name="Currency0 8" xfId="664" xr:uid="{895BB84F-ACF6-4407-9468-66F92CE96A39}"/>
    <cellStyle name="Currency0 9" xfId="690" xr:uid="{AB3D67EC-82A1-4303-B727-C9594B325708}"/>
    <cellStyle name="Date" xfId="33" xr:uid="{00000000-0005-0000-0000-000005010000}"/>
    <cellStyle name="Date 10" xfId="941" xr:uid="{7112959A-4744-47DD-B656-4831EB14A29B}"/>
    <cellStyle name="Date 11" xfId="733" xr:uid="{5E2C8F2B-D075-4915-A875-0901F636D20C}"/>
    <cellStyle name="Date 2" xfId="66" xr:uid="{00000000-0005-0000-0000-000006010000}"/>
    <cellStyle name="Date 2 2" xfId="734" xr:uid="{33FD7D07-19C0-4B76-9E8B-A85F8735DFF8}"/>
    <cellStyle name="Date 3" xfId="659" xr:uid="{195A948C-C502-4EDB-BCA2-21CC28086751}"/>
    <cellStyle name="Date 4" xfId="666" xr:uid="{3D686C51-A285-45CA-839A-BDB7B1DC8754}"/>
    <cellStyle name="Date 5" xfId="662" xr:uid="{F54334D8-C735-4023-9703-9F1355357B08}"/>
    <cellStyle name="Date 6" xfId="678" xr:uid="{8098D0EE-606D-46A4-877F-1926D4FDB7C7}"/>
    <cellStyle name="Date 7" xfId="685" xr:uid="{50666D47-2B2E-41E6-A2F8-D1B3B08C09D9}"/>
    <cellStyle name="Date 8" xfId="681" xr:uid="{EDD7F115-F102-42FB-8E13-D8F322695CC6}"/>
    <cellStyle name="Date 9" xfId="653" xr:uid="{EF5D8ABE-4373-4B37-BB00-7DD62B40D07B}"/>
    <cellStyle name="Dobro 10" xfId="565" xr:uid="{00000000-0005-0000-0000-000007010000}"/>
    <cellStyle name="Dobro 11" xfId="619" xr:uid="{00000000-0005-0000-0000-000008010000}"/>
    <cellStyle name="Dobro 2" xfId="102" xr:uid="{00000000-0005-0000-0000-000009010000}"/>
    <cellStyle name="Dobro 3" xfId="274" xr:uid="{00000000-0005-0000-0000-00000A010000}"/>
    <cellStyle name="Dobro 4" xfId="212" xr:uid="{00000000-0005-0000-0000-00000B010000}"/>
    <cellStyle name="Dobro 5" xfId="349" xr:uid="{00000000-0005-0000-0000-00000C010000}"/>
    <cellStyle name="Dobro 6" xfId="339" xr:uid="{00000000-0005-0000-0000-00000D010000}"/>
    <cellStyle name="Dobro 7" xfId="427" xr:uid="{00000000-0005-0000-0000-00000E010000}"/>
    <cellStyle name="Dobro 8" xfId="467" xr:uid="{00000000-0005-0000-0000-00000F010000}"/>
    <cellStyle name="Dobro 9" xfId="504" xr:uid="{00000000-0005-0000-0000-000010010000}"/>
    <cellStyle name="Element-delo" xfId="735" xr:uid="{62DB2AE8-7A92-4DDC-91A2-5665F945EAC7}"/>
    <cellStyle name="Euro" xfId="736" xr:uid="{84881B5F-5934-4B98-98C3-06760102742C}"/>
    <cellStyle name="Excel_BuiltIn_Comma" xfId="19" xr:uid="{00000000-0005-0000-0000-000011010000}"/>
    <cellStyle name="Explanatory Text" xfId="737" xr:uid="{EFCEB5AC-65AE-48C5-9C3A-8C46AD5A8DA5}"/>
    <cellStyle name="Explanatory Text 2" xfId="34" xr:uid="{00000000-0005-0000-0000-000012010000}"/>
    <cellStyle name="Fixed" xfId="35" xr:uid="{00000000-0005-0000-0000-000013010000}"/>
    <cellStyle name="Fixed 10" xfId="942" xr:uid="{2CC71DE5-31DD-4C2F-A60A-B5B086FB5F1D}"/>
    <cellStyle name="Fixed 11" xfId="738" xr:uid="{46BDE39C-7557-421C-8D4E-4527133B57E4}"/>
    <cellStyle name="Fixed 2" xfId="67" xr:uid="{00000000-0005-0000-0000-000014010000}"/>
    <cellStyle name="Fixed 2 2" xfId="739" xr:uid="{13AB350C-6DA5-4E0D-AD7B-E3B631A70EDA}"/>
    <cellStyle name="Fixed 3" xfId="660" xr:uid="{608F1406-7555-4F88-AE2A-1EA6992AA2B9}"/>
    <cellStyle name="Fixed 4" xfId="665" xr:uid="{2B2AA0A6-EC72-452E-AED7-50EF12A70B81}"/>
    <cellStyle name="Fixed 5" xfId="663" xr:uid="{621A33F6-21F6-4833-83EB-2A94E2D70DCB}"/>
    <cellStyle name="Fixed 6" xfId="679" xr:uid="{271C75E1-9165-4B9A-BBE6-60BF638D73B7}"/>
    <cellStyle name="Fixed 7" xfId="684" xr:uid="{3986E6AD-EC95-4139-993C-1C1331BE78C5}"/>
    <cellStyle name="Fixed 8" xfId="682" xr:uid="{911C14F8-84FD-43C7-8B38-60D9BE8ECC4B}"/>
    <cellStyle name="Fixed 9" xfId="693" xr:uid="{9160CBB8-C6C1-4683-988E-0C06FAE6488F}"/>
    <cellStyle name="Good" xfId="740" xr:uid="{34F83CED-ECBE-40EC-8C69-A73922D062DF}"/>
    <cellStyle name="Heading 1" xfId="741" xr:uid="{682DFEB8-6EC0-463F-91B1-9A197BCC70B0}"/>
    <cellStyle name="Heading 1 2" xfId="36" xr:uid="{00000000-0005-0000-0000-000015010000}"/>
    <cellStyle name="Heading 2" xfId="742" xr:uid="{7DC20606-F034-4498-8DCA-6A2A2353DB74}"/>
    <cellStyle name="Heading 2 2" xfId="37" xr:uid="{00000000-0005-0000-0000-000016010000}"/>
    <cellStyle name="Heading 3" xfId="743" xr:uid="{D910A04B-DCFA-44C1-8C4C-0FCDED491DD4}"/>
    <cellStyle name="Heading 3 2" xfId="38" xr:uid="{00000000-0005-0000-0000-000017010000}"/>
    <cellStyle name="Heading 4" xfId="744" xr:uid="{55DA94D9-1F1E-47C3-B81D-A76313DEB6D7}"/>
    <cellStyle name="Heading 4 2" xfId="39" xr:uid="{00000000-0005-0000-0000-000018010000}"/>
    <cellStyle name="Heading1" xfId="745" xr:uid="{3F0A1ACC-C52B-4857-B302-B5CFA144C373}"/>
    <cellStyle name="Heading1 2" xfId="746" xr:uid="{CD114344-A744-4C90-81E9-334AA71AB7DE}"/>
    <cellStyle name="Heading2" xfId="747" xr:uid="{905EEBBC-517A-4985-87B8-D0900EC81491}"/>
    <cellStyle name="Heading2 2" xfId="748" xr:uid="{DEEF8E21-D90B-45A0-9C92-7205B6828ADD}"/>
    <cellStyle name="Hiperpovezava 2" xfId="75" xr:uid="{00000000-0005-0000-0000-000019010000}"/>
    <cellStyle name="Hyperlink 2" xfId="157" xr:uid="{00000000-0005-0000-0000-00001A010000}"/>
    <cellStyle name="Input" xfId="749" xr:uid="{A72F0D84-0A79-48E5-BC8C-55A1AB7FB2E2}"/>
    <cellStyle name="Input 2" xfId="40" xr:uid="{00000000-0005-0000-0000-00001B010000}"/>
    <cellStyle name="Item" xfId="750" xr:uid="{05403189-412F-41B8-826A-EEA8FDE2E137}"/>
    <cellStyle name="Izhod 10" xfId="566" xr:uid="{00000000-0005-0000-0000-00001C010000}"/>
    <cellStyle name="Izhod 11" xfId="609" xr:uid="{00000000-0005-0000-0000-00001D010000}"/>
    <cellStyle name="Izhod 2" xfId="103" xr:uid="{00000000-0005-0000-0000-00001E010000}"/>
    <cellStyle name="Izhod 3" xfId="275" xr:uid="{00000000-0005-0000-0000-00001F010000}"/>
    <cellStyle name="Izhod 4" xfId="211" xr:uid="{00000000-0005-0000-0000-000020010000}"/>
    <cellStyle name="Izhod 5" xfId="336" xr:uid="{00000000-0005-0000-0000-000021010000}"/>
    <cellStyle name="Izhod 6" xfId="366" xr:uid="{00000000-0005-0000-0000-000022010000}"/>
    <cellStyle name="Izhod 7" xfId="452" xr:uid="{00000000-0005-0000-0000-000023010000}"/>
    <cellStyle name="Izhod 8" xfId="492" xr:uid="{00000000-0005-0000-0000-000024010000}"/>
    <cellStyle name="Izhod 9" xfId="525" xr:uid="{00000000-0005-0000-0000-000025010000}"/>
    <cellStyle name="Keš" xfId="751" xr:uid="{C9891A5C-5076-4CF4-9551-BFEC31B831F5}"/>
    <cellStyle name="Keš 2" xfId="752" xr:uid="{49D6E67F-2E4A-4077-9DFA-CAEAD2DBD6E1}"/>
    <cellStyle name="Keš 3" xfId="753" xr:uid="{9AACABD6-8D28-4456-932A-CBB283B799B8}"/>
    <cellStyle name="Keš_SITUACIJA-" xfId="754" xr:uid="{616256AE-4639-46B2-A90C-1592DD0FFC6A}"/>
    <cellStyle name="Linked Cell" xfId="755" xr:uid="{F95D45F6-3516-4B4C-AB53-2605BD826705}"/>
    <cellStyle name="Linked Cell 2" xfId="41" xr:uid="{00000000-0005-0000-0000-000026010000}"/>
    <cellStyle name="Naslov 1 10" xfId="568" xr:uid="{00000000-0005-0000-0000-000027010000}"/>
    <cellStyle name="Naslov 1 11" xfId="607" xr:uid="{00000000-0005-0000-0000-000028010000}"/>
    <cellStyle name="Naslov 1 2" xfId="42" xr:uid="{00000000-0005-0000-0000-000029010000}"/>
    <cellStyle name="Naslov 1 3" xfId="216" xr:uid="{00000000-0005-0000-0000-00002A010000}"/>
    <cellStyle name="Naslov 1 4" xfId="254" xr:uid="{00000000-0005-0000-0000-00002B010000}"/>
    <cellStyle name="Naslov 1 5" xfId="360" xr:uid="{00000000-0005-0000-0000-00002C010000}"/>
    <cellStyle name="Naslov 1 6" xfId="202" xr:uid="{00000000-0005-0000-0000-00002D010000}"/>
    <cellStyle name="Naslov 1 7" xfId="451" xr:uid="{00000000-0005-0000-0000-00002E010000}"/>
    <cellStyle name="Naslov 1 8" xfId="491" xr:uid="{00000000-0005-0000-0000-00002F010000}"/>
    <cellStyle name="Naslov 1 9" xfId="524" xr:uid="{00000000-0005-0000-0000-000030010000}"/>
    <cellStyle name="Naslov 10" xfId="434" xr:uid="{00000000-0005-0000-0000-000031010000}"/>
    <cellStyle name="Naslov 11" xfId="474" xr:uid="{00000000-0005-0000-0000-000032010000}"/>
    <cellStyle name="Naslov 12" xfId="509" xr:uid="{00000000-0005-0000-0000-000033010000}"/>
    <cellStyle name="Naslov 13" xfId="567" xr:uid="{00000000-0005-0000-0000-000034010000}"/>
    <cellStyle name="Naslov 14" xfId="608" xr:uid="{00000000-0005-0000-0000-000035010000}"/>
    <cellStyle name="Naslov 2 10" xfId="569" xr:uid="{00000000-0005-0000-0000-000036010000}"/>
    <cellStyle name="Naslov 2 11" xfId="606" xr:uid="{00000000-0005-0000-0000-000037010000}"/>
    <cellStyle name="Naslov 2 2" xfId="43" xr:uid="{00000000-0005-0000-0000-000038010000}"/>
    <cellStyle name="Naslov 2 3" xfId="217" xr:uid="{00000000-0005-0000-0000-000039010000}"/>
    <cellStyle name="Naslov 2 4" xfId="241" xr:uid="{00000000-0005-0000-0000-00003A010000}"/>
    <cellStyle name="Naslov 2 5" xfId="382" xr:uid="{00000000-0005-0000-0000-00003B010000}"/>
    <cellStyle name="Naslov 2 6" xfId="325" xr:uid="{00000000-0005-0000-0000-00003C010000}"/>
    <cellStyle name="Naslov 2 7" xfId="450" xr:uid="{00000000-0005-0000-0000-00003D010000}"/>
    <cellStyle name="Naslov 2 8" xfId="490" xr:uid="{00000000-0005-0000-0000-00003E010000}"/>
    <cellStyle name="Naslov 2 9" xfId="523" xr:uid="{00000000-0005-0000-0000-00003F010000}"/>
    <cellStyle name="Naslov 3 10" xfId="570" xr:uid="{00000000-0005-0000-0000-000040010000}"/>
    <cellStyle name="Naslov 3 11" xfId="605" xr:uid="{00000000-0005-0000-0000-000041010000}"/>
    <cellStyle name="Naslov 3 2" xfId="44" xr:uid="{00000000-0005-0000-0000-000042010000}"/>
    <cellStyle name="Naslov 3 3" xfId="218" xr:uid="{00000000-0005-0000-0000-000043010000}"/>
    <cellStyle name="Naslov 3 4" xfId="351" xr:uid="{00000000-0005-0000-0000-000044010000}"/>
    <cellStyle name="Naslov 3 5" xfId="377" xr:uid="{00000000-0005-0000-0000-000045010000}"/>
    <cellStyle name="Naslov 3 6" xfId="300" xr:uid="{00000000-0005-0000-0000-000046010000}"/>
    <cellStyle name="Naslov 3 7" xfId="435" xr:uid="{00000000-0005-0000-0000-000047010000}"/>
    <cellStyle name="Naslov 3 8" xfId="475" xr:uid="{00000000-0005-0000-0000-000048010000}"/>
    <cellStyle name="Naslov 3 9" xfId="510" xr:uid="{00000000-0005-0000-0000-000049010000}"/>
    <cellStyle name="Naslov 4 10" xfId="571" xr:uid="{00000000-0005-0000-0000-00004A010000}"/>
    <cellStyle name="Naslov 4 11" xfId="604" xr:uid="{00000000-0005-0000-0000-00004B010000}"/>
    <cellStyle name="Naslov 4 2" xfId="45" xr:uid="{00000000-0005-0000-0000-00004C010000}"/>
    <cellStyle name="Naslov 4 3" xfId="219" xr:uid="{00000000-0005-0000-0000-00004D010000}"/>
    <cellStyle name="Naslov 4 4" xfId="323" xr:uid="{00000000-0005-0000-0000-00004E010000}"/>
    <cellStyle name="Naslov 4 5" xfId="307" xr:uid="{00000000-0005-0000-0000-00004F010000}"/>
    <cellStyle name="Naslov 4 6" xfId="446" xr:uid="{00000000-0005-0000-0000-000050010000}"/>
    <cellStyle name="Naslov 4 7" xfId="486" xr:uid="{00000000-0005-0000-0000-000051010000}"/>
    <cellStyle name="Naslov 4 8" xfId="519" xr:uid="{00000000-0005-0000-0000-000052010000}"/>
    <cellStyle name="Naslov 4 9" xfId="539" xr:uid="{00000000-0005-0000-0000-000053010000}"/>
    <cellStyle name="Naslov 5" xfId="104" xr:uid="{00000000-0005-0000-0000-000054010000}"/>
    <cellStyle name="Naslov 6" xfId="276" xr:uid="{00000000-0005-0000-0000-000055010000}"/>
    <cellStyle name="Naslov 7" xfId="210" xr:uid="{00000000-0005-0000-0000-000056010000}"/>
    <cellStyle name="Naslov 8" xfId="394" xr:uid="{00000000-0005-0000-0000-000057010000}"/>
    <cellStyle name="Naslov 9" xfId="294" xr:uid="{00000000-0005-0000-0000-000058010000}"/>
    <cellStyle name="Navadno" xfId="0" builtinId="0"/>
    <cellStyle name="Navadno 10" xfId="316" xr:uid="{00000000-0005-0000-0000-00005A010000}"/>
    <cellStyle name="Navadno 10 2" xfId="650" xr:uid="{2A30C81F-A0FD-4F3C-B1AC-6D84BBB49410}"/>
    <cellStyle name="Navadno 10 2 2" xfId="757" xr:uid="{428761B1-D35D-47E8-A83F-8B498F9F19A9}"/>
    <cellStyle name="Navadno 10 3" xfId="758" xr:uid="{3FB7D731-0328-44B5-964B-8797A2FA6F24}"/>
    <cellStyle name="Navadno 10 4" xfId="756" xr:uid="{08B683D3-3EA6-46F1-8A35-5561FEB79E5C}"/>
    <cellStyle name="Navadno 10_SITUACIJA-" xfId="759" xr:uid="{1AF140C6-BEDD-419A-A84B-656A1D1E8476}"/>
    <cellStyle name="Navadno 11" xfId="403" xr:uid="{00000000-0005-0000-0000-00005B010000}"/>
    <cellStyle name="Navadno 11 2" xfId="761" xr:uid="{6CF06A6D-0D2E-49D7-9AD5-5C6D33C1884E}"/>
    <cellStyle name="Navadno 11 2 2" xfId="762" xr:uid="{EF3F4C50-D35C-49CB-971B-6054AA286685}"/>
    <cellStyle name="Navadno 11 2 3" xfId="763" xr:uid="{BD5F93B9-0F8E-4692-BE48-FF0097A21EBC}"/>
    <cellStyle name="Navadno 11 2_SITUACIJA-" xfId="764" xr:uid="{07701764-AFD5-49E9-AC8A-3ADEB67D7E0E}"/>
    <cellStyle name="Navadno 11 3" xfId="760" xr:uid="{31ADA9B0-EE32-4C13-8E0B-38817F22546A}"/>
    <cellStyle name="Navadno 12" xfId="384" xr:uid="{00000000-0005-0000-0000-00005C010000}"/>
    <cellStyle name="Navadno 12 2" xfId="766" xr:uid="{A9122849-5959-4EE3-B496-22A4E18BE027}"/>
    <cellStyle name="Navadno 12 3" xfId="767" xr:uid="{B92E74AB-321C-45DC-A8A9-5A557E469930}"/>
    <cellStyle name="Navadno 12 4" xfId="765" xr:uid="{5680315E-3306-4532-8BA5-4446812282AE}"/>
    <cellStyle name="Navadno 12_SITUACIJA-" xfId="768" xr:uid="{8647AAE7-6E78-4BF2-A192-E3506A651816}"/>
    <cellStyle name="Navadno 13" xfId="344" xr:uid="{00000000-0005-0000-0000-00005D010000}"/>
    <cellStyle name="Navadno 13 2" xfId="770" xr:uid="{09FD511F-1FDF-4B6E-8C42-FFEFB9E6B387}"/>
    <cellStyle name="Navadno 13 3" xfId="771" xr:uid="{C58C2C6D-E09A-4092-8C43-D13D0D6C19F7}"/>
    <cellStyle name="Navadno 13 4" xfId="769" xr:uid="{3E36A07E-2D4F-469F-B4CB-DC7735B3F40D}"/>
    <cellStyle name="Navadno 13_SITUACIJA-" xfId="772" xr:uid="{846FBCFC-7ACC-433A-A5B5-D4D9E32D626E}"/>
    <cellStyle name="Navadno 14" xfId="422" xr:uid="{00000000-0005-0000-0000-00005E010000}"/>
    <cellStyle name="Navadno 14 2" xfId="773" xr:uid="{B9966840-8F34-4E87-99F1-89C0344C7A03}"/>
    <cellStyle name="Navadno 15" xfId="648" xr:uid="{C875CEAB-F0D4-4A75-AF40-951FD8425641}"/>
    <cellStyle name="Navadno 15 2" xfId="774" xr:uid="{722C3E32-056E-4941-834C-5D8E20ED0EE0}"/>
    <cellStyle name="Navadno 16" xfId="775" xr:uid="{5990F207-F395-47FC-B5F6-52EF4C3736AE}"/>
    <cellStyle name="Navadno 17" xfId="776" xr:uid="{74819452-B1C2-489B-B136-817CA17B1E51}"/>
    <cellStyle name="Navadno 17 2" xfId="777" xr:uid="{E96F36E7-BAC0-45E3-8954-C2A54C0F4D88}"/>
    <cellStyle name="Navadno 18" xfId="778" xr:uid="{78C4025C-2991-44CB-9A9B-78A4AB852C50}"/>
    <cellStyle name="Navadno 18 2" xfId="779" xr:uid="{F8CE8020-8BF4-46C5-B88D-FA2B17A7F49B}"/>
    <cellStyle name="Navadno 19" xfId="780" xr:uid="{CC6980C0-7EE6-40E8-B36D-C16994145929}"/>
    <cellStyle name="Navadno 2" xfId="5" xr:uid="{00000000-0005-0000-0000-00005F010000}"/>
    <cellStyle name="Navadno 2 10" xfId="407" xr:uid="{00000000-0005-0000-0000-000060010000}"/>
    <cellStyle name="Navadno 2 11" xfId="620" xr:uid="{00000000-0005-0000-0000-000061010000}"/>
    <cellStyle name="Navadno 2 12" xfId="641" xr:uid="{00000000-0005-0000-0000-000062010000}"/>
    <cellStyle name="Navadno 2 2" xfId="76" xr:uid="{00000000-0005-0000-0000-000063010000}"/>
    <cellStyle name="Navadno 2 2 10" xfId="633" xr:uid="{00000000-0005-0000-0000-000064010000}"/>
    <cellStyle name="Navadno 2 2 11" xfId="647" xr:uid="{00000000-0005-0000-0000-000065010000}"/>
    <cellStyle name="Navadno 2 2 12" xfId="782" xr:uid="{13F3FD82-1E29-4512-95BB-B9C5DCCCC3F2}"/>
    <cellStyle name="Navadno 2 2 2" xfId="114" xr:uid="{00000000-0005-0000-0000-000066010000}"/>
    <cellStyle name="Navadno 2 2 2 2" xfId="784" xr:uid="{43D35CFD-9F72-4CCB-BCD6-626858BBD99E}"/>
    <cellStyle name="Navadno 2 2 2 3" xfId="785" xr:uid="{8A8B9887-592E-4A22-BDD3-C992B2A984F8}"/>
    <cellStyle name="Navadno 2 2 2 4" xfId="783" xr:uid="{D38196CC-A713-4FB3-ADBC-C3E961F54512}"/>
    <cellStyle name="Navadno 2 2 2_SITUACIJA-" xfId="786" xr:uid="{9CDAB01C-8C14-48D0-AED8-662EEAAF6CD7}"/>
    <cellStyle name="Navadno 2 2 3" xfId="285" xr:uid="{00000000-0005-0000-0000-000067010000}"/>
    <cellStyle name="Navadno 2 2 3 2" xfId="788" xr:uid="{C96C7780-7218-45FB-8CE1-23EDD43F4F22}"/>
    <cellStyle name="Navadno 2 2 3 2 2" xfId="789" xr:uid="{E1A64205-9094-4021-BA44-434CB807203E}"/>
    <cellStyle name="Navadno 2 2 3 2 3" xfId="790" xr:uid="{FA9D4319-DACD-4396-A57A-E21467A93485}"/>
    <cellStyle name="Navadno 2 2 3 2_SITUACIJA-" xfId="791" xr:uid="{3143A181-DDCF-4961-AC04-DEDB19892DC3}"/>
    <cellStyle name="Navadno 2 2 3 3" xfId="792" xr:uid="{B549BC77-1EAE-459E-9537-3FBD02934C5B}"/>
    <cellStyle name="Navadno 2 2 3 4" xfId="793" xr:uid="{75BAD929-9F17-4287-9717-FE59F3166CF9}"/>
    <cellStyle name="Navadno 2 2 3 5" xfId="794" xr:uid="{707ADBB3-FB19-4452-A9D5-9A0240B5970B}"/>
    <cellStyle name="Navadno 2 2 3 6" xfId="787" xr:uid="{9A12058B-A7BD-42DD-BD3A-962DD4BA1054}"/>
    <cellStyle name="Navadno 2 2 3_SITUACIJA-" xfId="795" xr:uid="{51012CD7-1C30-4218-9D61-3A8EF8C0213A}"/>
    <cellStyle name="Navadno 2 2 4" xfId="345" xr:uid="{00000000-0005-0000-0000-000068010000}"/>
    <cellStyle name="Navadno 2 2 5" xfId="374" xr:uid="{00000000-0005-0000-0000-000069010000}"/>
    <cellStyle name="Navadno 2 2 6" xfId="417" xr:uid="{00000000-0005-0000-0000-00006A010000}"/>
    <cellStyle name="Navadno 2 2 7" xfId="458" xr:uid="{00000000-0005-0000-0000-00006B010000}"/>
    <cellStyle name="Navadno 2 2 8" xfId="496" xr:uid="{00000000-0005-0000-0000-00006C010000}"/>
    <cellStyle name="Navadno 2 2 9" xfId="528" xr:uid="{00000000-0005-0000-0000-00006D010000}"/>
    <cellStyle name="Navadno 2 3" xfId="249" xr:uid="{00000000-0005-0000-0000-00006E010000}"/>
    <cellStyle name="Navadno 2 3 2" xfId="797" xr:uid="{49161509-4C0D-47BB-AA31-13DC9C943EBC}"/>
    <cellStyle name="Navadno 2 3 3" xfId="798" xr:uid="{B3F9779A-E3F7-4760-A6FA-0229905B0D11}"/>
    <cellStyle name="Navadno 2 3 4" xfId="799" xr:uid="{37E34EBC-A0FC-43B8-9DDB-D14544D49D9B}"/>
    <cellStyle name="Navadno 2 3 5" xfId="796" xr:uid="{0A73C679-5E9E-4ECD-886C-F7B5D0EE6ACA}"/>
    <cellStyle name="Navadno 2 3_SITUACIJA-" xfId="800" xr:uid="{A83008C6-1D42-470A-AD1F-D8EEB1F116BB}"/>
    <cellStyle name="Navadno 2 4" xfId="322" xr:uid="{00000000-0005-0000-0000-00006F010000}"/>
    <cellStyle name="Navadno 2 4 2" xfId="801" xr:uid="{B36F93ED-95C8-443F-9ECE-E9FF63229DBE}"/>
    <cellStyle name="Navadno 2 48" xfId="802" xr:uid="{DC1C5523-3762-4841-84CA-306D33546B01}"/>
    <cellStyle name="Navadno 2 5" xfId="308" xr:uid="{00000000-0005-0000-0000-000070010000}"/>
    <cellStyle name="Navadno 2 5 2" xfId="803" xr:uid="{85883E99-BA62-4EE9-A70A-B4D8E71193AC}"/>
    <cellStyle name="Navadno 2 6" xfId="445" xr:uid="{00000000-0005-0000-0000-000071010000}"/>
    <cellStyle name="Navadno 2 7" xfId="485" xr:uid="{00000000-0005-0000-0000-000072010000}"/>
    <cellStyle name="Navadno 2 7 2" xfId="781" xr:uid="{43A84AB1-5294-4F75-93B3-10DC5CD75532}"/>
    <cellStyle name="Navadno 2 8" xfId="518" xr:uid="{00000000-0005-0000-0000-000073010000}"/>
    <cellStyle name="Navadno 2 8 2" xfId="953" xr:uid="{124212DD-64E3-4447-BF40-608D0D740AE9}"/>
    <cellStyle name="Navadno 2 9" xfId="538" xr:uid="{00000000-0005-0000-0000-000074010000}"/>
    <cellStyle name="Navadno 20" xfId="804" xr:uid="{F016906A-AC0F-4FC4-865C-25BA117557FD}"/>
    <cellStyle name="Navadno 21" xfId="805" xr:uid="{353097DD-6979-4A8B-9E22-FB2ABC89536A}"/>
    <cellStyle name="Navadno 22" xfId="699" xr:uid="{05308588-8A2E-4B8A-8BF0-5268508EC051}"/>
    <cellStyle name="Navadno 23" xfId="806" xr:uid="{93F41ED9-E770-4ADC-9C36-E5ABCCF96293}"/>
    <cellStyle name="Navadno 24" xfId="932" xr:uid="{F24C54E1-E085-43C5-8AD6-E9E133F1157A}"/>
    <cellStyle name="Navadno 25" xfId="950" xr:uid="{72CBCD11-F06A-4761-8783-23B3E3F7BE73}"/>
    <cellStyle name="Navadno 26" xfId="698" xr:uid="{4649F516-C777-4ED8-B860-E1F0322BE3CF}"/>
    <cellStyle name="Navadno 27" xfId="935" xr:uid="{B52C9F2D-5BFF-4ADA-9D2F-070AA1929ADA}"/>
    <cellStyle name="Navadno 3" xfId="115" xr:uid="{00000000-0005-0000-0000-000075010000}"/>
    <cellStyle name="Navadno 3 10" xfId="807" xr:uid="{BB70A5E9-AAD4-49A7-ACAA-547EB544128F}"/>
    <cellStyle name="Navadno 3 11" xfId="808" xr:uid="{FEED0115-9582-41D3-8AB7-42752D8CC20D}"/>
    <cellStyle name="Navadno 3 12" xfId="809" xr:uid="{FD7E074E-06BA-4F97-813D-CF3687174C05}"/>
    <cellStyle name="Navadno 3 13" xfId="700" xr:uid="{01B96968-D40E-47E0-A1CD-377FEBE11DDA}"/>
    <cellStyle name="Navadno 3 2" xfId="810" xr:uid="{FCBE7603-1F09-4BD1-8A49-BE05364F8737}"/>
    <cellStyle name="Navadno 3 2 2" xfId="811" xr:uid="{C04DB7A9-0685-44A5-9891-76048E19AC92}"/>
    <cellStyle name="Navadno 3 2 3" xfId="812" xr:uid="{F07DE7EF-593C-4661-82E4-5B96C6BD2F31}"/>
    <cellStyle name="Navadno 3 2_SITUACIJA-" xfId="813" xr:uid="{720F1193-653B-4500-8843-0AAF63D754E4}"/>
    <cellStyle name="Navadno 3 3" xfId="814" xr:uid="{7B19FE2A-DE0E-4629-B76B-59ABB53240E8}"/>
    <cellStyle name="Navadno 3 4" xfId="815" xr:uid="{9CADEBDF-4932-486F-ABEE-4C7A9187E465}"/>
    <cellStyle name="Navadno 3 5" xfId="816" xr:uid="{9CBEF12F-3C9F-4231-8A43-7AAE9856CB5B}"/>
    <cellStyle name="Navadno 3 6" xfId="817" xr:uid="{C1B4C282-F115-4A9C-8E7A-229B9E48950A}"/>
    <cellStyle name="Navadno 3 7" xfId="818" xr:uid="{C5ECA009-340E-44FF-8CD4-309F92AD6985}"/>
    <cellStyle name="Navadno 3 8" xfId="819" xr:uid="{7D2721C2-0015-46FF-9870-C9C3A2BBA0A5}"/>
    <cellStyle name="Navadno 3 9" xfId="820" xr:uid="{7F8633D4-08A7-42C8-BF1D-86E0BB319CA3}"/>
    <cellStyle name="Navadno 4" xfId="116" xr:uid="{00000000-0005-0000-0000-000076010000}"/>
    <cellStyle name="Navadno 4 2" xfId="822" xr:uid="{3516C5A1-4E2D-4B42-9639-ED7E7E0B177D}"/>
    <cellStyle name="Navadno 4 2 2" xfId="823" xr:uid="{A9E059CA-DC3F-4E27-B558-9FF2C8C35FC3}"/>
    <cellStyle name="Navadno 4 2 3" xfId="824" xr:uid="{DA3D0A6E-D61F-4F92-8BAE-EB6679419D64}"/>
    <cellStyle name="Navadno 4 2_SITUACIJA-" xfId="825" xr:uid="{E9D05F17-D986-4116-A8F0-8CD709439FFC}"/>
    <cellStyle name="Navadno 4 3" xfId="826" xr:uid="{BF56D246-95F3-4D16-B53F-8A56B0AE9249}"/>
    <cellStyle name="Navadno 4 3 2" xfId="827" xr:uid="{7CDDA9B7-B865-4859-84C3-01937B4F752F}"/>
    <cellStyle name="Navadno 4 3_SITUACIJA-" xfId="828" xr:uid="{BEA6C807-5521-4E0B-AF35-F2A04E6548D9}"/>
    <cellStyle name="Navadno 4 4" xfId="829" xr:uid="{B89F4642-ACD5-4CD0-919C-0337874CA389}"/>
    <cellStyle name="Navadno 4 5" xfId="821" xr:uid="{6929AFE2-9E16-4718-B44F-75D4FFD1FFAE}"/>
    <cellStyle name="Navadno 5" xfId="8" xr:uid="{00000000-0005-0000-0000-000077010000}"/>
    <cellStyle name="Navadno 5 2" xfId="117" xr:uid="{00000000-0005-0000-0000-000078010000}"/>
    <cellStyle name="Navadno 5 2 2" xfId="832" xr:uid="{2B4B6B3C-26DD-4CF4-92FB-6144CF0C6666}"/>
    <cellStyle name="Navadno 5 2 3" xfId="833" xr:uid="{052DCB16-A737-4FEF-AEF9-6A147E7AA2E9}"/>
    <cellStyle name="Navadno 5 2 4" xfId="831" xr:uid="{F25A12B7-B361-4E6A-92F1-C964B08B7CD4}"/>
    <cellStyle name="Navadno 5 2_SITUACIJA-" xfId="834" xr:uid="{21D5FF8A-1853-4160-96DC-B064EB169BF4}"/>
    <cellStyle name="Navadno 5 3" xfId="631" xr:uid="{00000000-0005-0000-0000-000079010000}"/>
    <cellStyle name="Navadno 5 3 2" xfId="835" xr:uid="{F86BF48E-2918-4312-855B-63437958C020}"/>
    <cellStyle name="Navadno 5 4" xfId="645" xr:uid="{00000000-0005-0000-0000-00007A010000}"/>
    <cellStyle name="Navadno 5 5" xfId="830" xr:uid="{938958EA-5E63-4804-9488-5F7BAB31DD50}"/>
    <cellStyle name="Navadno 6" xfId="9" xr:uid="{00000000-0005-0000-0000-00007B010000}"/>
    <cellStyle name="Navadno 6 2" xfId="837" xr:uid="{71B8975C-76BC-487C-BB21-C7B0446EFC0A}"/>
    <cellStyle name="Navadno 6 2 2" xfId="838" xr:uid="{04156040-81A7-4349-BB56-0AD3AA4A9BEC}"/>
    <cellStyle name="Navadno 6 2 3" xfId="839" xr:uid="{9AC6BFA3-B943-4A56-9423-B88FA84D17CC}"/>
    <cellStyle name="Navadno 6 2_SITUACIJA-" xfId="840" xr:uid="{54112607-192B-4F79-BDC7-299330C7A2FA}"/>
    <cellStyle name="Navadno 6 3" xfId="836" xr:uid="{37F93194-5C56-4298-95ED-B9C050D69450}"/>
    <cellStyle name="Navadno 7" xfId="10" xr:uid="{00000000-0005-0000-0000-00007C010000}"/>
    <cellStyle name="Navadno 7 2" xfId="842" xr:uid="{029A6B6E-62D3-4B0F-9F20-C0BBC7B38710}"/>
    <cellStyle name="Navadno 7 3" xfId="843" xr:uid="{56C4A94A-8B83-4FF5-8E42-B7E5CAD56960}"/>
    <cellStyle name="Navadno 7 4" xfId="841" xr:uid="{63534002-56D3-445C-82F5-6827CBD9790A}"/>
    <cellStyle name="Navadno 7_SITUACIJA-" xfId="844" xr:uid="{68AC811E-A2BE-48F5-A3DA-69F49ADCF0BD}"/>
    <cellStyle name="Navadno 8" xfId="130" xr:uid="{00000000-0005-0000-0000-00007D010000}"/>
    <cellStyle name="Navadno 8 2" xfId="846" xr:uid="{ABB3F421-E887-4DBC-A882-EE03D2613D8B}"/>
    <cellStyle name="Navadno 8 2 2" xfId="847" xr:uid="{330CE68B-69ED-4F40-9461-5D019E3E1247}"/>
    <cellStyle name="Navadno 8 2 3" xfId="848" xr:uid="{DF864BD0-F80A-461A-9761-D88F41B155DD}"/>
    <cellStyle name="Navadno 8 2_SITUACIJA-" xfId="849" xr:uid="{6791977B-0F5D-40DE-8414-1E0EBADE397E}"/>
    <cellStyle name="Navadno 8 3" xfId="850" xr:uid="{9656D149-7D69-4A76-9E0F-D4F1D367DB3C}"/>
    <cellStyle name="Navadno 8 4" xfId="851" xr:uid="{8FDE5A4D-FDBE-453E-B711-1A6E5D7FF989}"/>
    <cellStyle name="Navadno 8 5" xfId="852" xr:uid="{CECE460E-9BAC-40AE-BCD5-5D32DE5277F3}"/>
    <cellStyle name="Navadno 8 6" xfId="845" xr:uid="{D6452AD1-4403-40D7-B3E5-E3D47B11704F}"/>
    <cellStyle name="Navadno 8_SITUACIJA-" xfId="853" xr:uid="{9D35221D-1E6D-4C9C-986B-870FF00D0C70}"/>
    <cellStyle name="Navadno 9" xfId="312" xr:uid="{00000000-0005-0000-0000-00007E010000}"/>
    <cellStyle name="Navadno 9 2" xfId="854" xr:uid="{F6B9CCDC-9E53-4BC8-9684-B2480C834F82}"/>
    <cellStyle name="Neutral" xfId="855" xr:uid="{DBE884B9-469D-40D8-B72D-31DD3264AE11}"/>
    <cellStyle name="Neutral 2" xfId="46" xr:uid="{00000000-0005-0000-0000-00007F010000}"/>
    <cellStyle name="Nevtralno 10" xfId="572" xr:uid="{00000000-0005-0000-0000-000080010000}"/>
    <cellStyle name="Nevtralno 11" xfId="603" xr:uid="{00000000-0005-0000-0000-000081010000}"/>
    <cellStyle name="Nevtralno 2" xfId="47" xr:uid="{00000000-0005-0000-0000-000082010000}"/>
    <cellStyle name="Nevtralno 3" xfId="221" xr:uid="{00000000-0005-0000-0000-000083010000}"/>
    <cellStyle name="Nevtralno 4" xfId="252" xr:uid="{00000000-0005-0000-0000-000084010000}"/>
    <cellStyle name="Nevtralno 5" xfId="279" xr:uid="{00000000-0005-0000-0000-000085010000}"/>
    <cellStyle name="Nevtralno 6" xfId="383" xr:uid="{00000000-0005-0000-0000-000086010000}"/>
    <cellStyle name="Nevtralno 7" xfId="433" xr:uid="{00000000-0005-0000-0000-000087010000}"/>
    <cellStyle name="Nevtralno 8" xfId="473" xr:uid="{00000000-0005-0000-0000-000088010000}"/>
    <cellStyle name="Nevtralno 9" xfId="508" xr:uid="{00000000-0005-0000-0000-000089010000}"/>
    <cellStyle name="Nivo_1_GlNaslov" xfId="856" xr:uid="{04A2FFF2-9AB1-4BF8-980B-74C51527ED10}"/>
    <cellStyle name="Normal 10" xfId="152" xr:uid="{00000000-0005-0000-0000-00008A010000}"/>
    <cellStyle name="Normal 10 2" xfId="187" xr:uid="{00000000-0005-0000-0000-00008B010000}"/>
    <cellStyle name="Normal 10 3" xfId="857" xr:uid="{7CF77151-7B14-478F-91CB-FC35BB2D20A0}"/>
    <cellStyle name="Normal 11" xfId="159" xr:uid="{00000000-0005-0000-0000-00008C010000}"/>
    <cellStyle name="Normal 11 2" xfId="190" xr:uid="{00000000-0005-0000-0000-00008D010000}"/>
    <cellStyle name="Normal 11 3" xfId="331" xr:uid="{00000000-0005-0000-0000-00008E010000}"/>
    <cellStyle name="Normal 11 4" xfId="370" xr:uid="{00000000-0005-0000-0000-00008F010000}"/>
    <cellStyle name="Normal 11 5" xfId="423" xr:uid="{00000000-0005-0000-0000-000090010000}"/>
    <cellStyle name="Normal 11 6" xfId="463" xr:uid="{00000000-0005-0000-0000-000091010000}"/>
    <cellStyle name="Normal 11 7" xfId="501" xr:uid="{00000000-0005-0000-0000-000092010000}"/>
    <cellStyle name="Normal 11 8" xfId="530" xr:uid="{00000000-0005-0000-0000-000093010000}"/>
    <cellStyle name="Normal 11 9" xfId="540" xr:uid="{00000000-0005-0000-0000-000094010000}"/>
    <cellStyle name="Normal 2" xfId="15" xr:uid="{00000000-0005-0000-0000-000095010000}"/>
    <cellStyle name="normal 2 10" xfId="858" xr:uid="{53094F4B-0D3C-4FD1-8FA7-9EA84CC43A97}"/>
    <cellStyle name="Normal 2 11" xfId="955" xr:uid="{C711BE1E-231E-4C46-88C1-3F5D5107FD22}"/>
    <cellStyle name="Normal 2 2" xfId="20" xr:uid="{00000000-0005-0000-0000-000096010000}"/>
    <cellStyle name="normal 2 2 2" xfId="859" xr:uid="{ABA2A35E-02AC-4215-91C6-40E5A95686F8}"/>
    <cellStyle name="Normal 2 3" xfId="78" xr:uid="{00000000-0005-0000-0000-000097010000}"/>
    <cellStyle name="Normal 2 3 2" xfId="943" xr:uid="{5B8A4F59-5E11-442F-8DD3-62AECAD14461}"/>
    <cellStyle name="normal 2 3 3" xfId="860" xr:uid="{79F82D92-3E41-4C77-BF6C-F288A920A1BB}"/>
    <cellStyle name="normal 2 3 4" xfId="954" xr:uid="{0770149D-70AC-4C16-80F8-BDC59F5436D4}"/>
    <cellStyle name="Normal 2 3 5" xfId="669" xr:uid="{38A74CA8-6502-4323-A0EA-B785B946444F}"/>
    <cellStyle name="Normal 2 4" xfId="74" xr:uid="{00000000-0005-0000-0000-000098010000}"/>
    <cellStyle name="Normal 2 4 2" xfId="944" xr:uid="{2FEA7908-371E-4E0B-A846-F62E4CD05B68}"/>
    <cellStyle name="Normal 2 4 3" xfId="654" xr:uid="{600B2A9E-E896-456A-A2AA-0582EF6F6A38}"/>
    <cellStyle name="Normal 2 5" xfId="150" xr:uid="{00000000-0005-0000-0000-000099010000}"/>
    <cellStyle name="Normal 2 5 2" xfId="185" xr:uid="{00000000-0005-0000-0000-00009A010000}"/>
    <cellStyle name="Normal 2 5 2 2" xfId="945" xr:uid="{AB65658E-C227-4883-8A88-D440902B0A46}"/>
    <cellStyle name="Normal 2 5 3" xfId="676" xr:uid="{13294F4F-C90D-47A8-8D31-318F0513F293}"/>
    <cellStyle name="Normal 2 6" xfId="546" xr:uid="{00000000-0005-0000-0000-00009B010000}"/>
    <cellStyle name="Normal 2 6 2" xfId="689" xr:uid="{6288DC39-1BFF-4030-BE6E-B1A704029E72}"/>
    <cellStyle name="Normal 2 7" xfId="630" xr:uid="{00000000-0005-0000-0000-00009C010000}"/>
    <cellStyle name="Normal 2 7 2" xfId="672" xr:uid="{87B1AAD9-A7CB-4F72-B742-2DB81FF2B60A}"/>
    <cellStyle name="Normal 2 8" xfId="688" xr:uid="{4B28D959-279D-46E6-865A-3D14FD56EEDF}"/>
    <cellStyle name="Normal 2 9" xfId="946" xr:uid="{CD480A66-FE5E-4455-983D-2250716A4A9A}"/>
    <cellStyle name="normal 2_SITUACIJA-" xfId="861" xr:uid="{DE08CCE4-8D11-4DC6-B2FC-C61F876E3858}"/>
    <cellStyle name="Normal 3" xfId="65" xr:uid="{00000000-0005-0000-0000-00009D010000}"/>
    <cellStyle name="Normal 3 2" xfId="119" xr:uid="{00000000-0005-0000-0000-00009E010000}"/>
    <cellStyle name="normal 3 2 2" xfId="864" xr:uid="{BE0BAF2C-EB67-47AF-BA6C-E62C9FF94027}"/>
    <cellStyle name="normal 3 2 3" xfId="865" xr:uid="{4F20B1D8-73E8-444E-AE74-FED4F58FA38C}"/>
    <cellStyle name="normal 3 2 4" xfId="863" xr:uid="{06AA9331-3884-4D1E-83A1-F71059243EB9}"/>
    <cellStyle name="normal 3 2_SITUACIJA-" xfId="866" xr:uid="{5B61FA6A-D8BC-408A-8A80-08F1A562F2B7}"/>
    <cellStyle name="Normal 3 3" xfId="118" xr:uid="{00000000-0005-0000-0000-00009F010000}"/>
    <cellStyle name="Normal 3 3 2" xfId="149" xr:uid="{00000000-0005-0000-0000-0000A0010000}"/>
    <cellStyle name="Normal 3 3 2 2" xfId="184" xr:uid="{00000000-0005-0000-0000-0000A1010000}"/>
    <cellStyle name="Normal 3 3 3" xfId="165" xr:uid="{00000000-0005-0000-0000-0000A2010000}"/>
    <cellStyle name="Normal 3 3 3 2" xfId="196" xr:uid="{00000000-0005-0000-0000-0000A3010000}"/>
    <cellStyle name="Normal 3 3 4" xfId="173" xr:uid="{00000000-0005-0000-0000-0000A4010000}"/>
    <cellStyle name="Normal 3 4" xfId="156" xr:uid="{00000000-0005-0000-0000-0000A5010000}"/>
    <cellStyle name="normal 3 4 2" xfId="862" xr:uid="{AB1272F1-C368-4F2F-9D8C-1E4469022597}"/>
    <cellStyle name="Normal 4" xfId="79" xr:uid="{00000000-0005-0000-0000-0000A6010000}"/>
    <cellStyle name="Normal 4 2" xfId="146" xr:uid="{00000000-0005-0000-0000-0000A7010000}"/>
    <cellStyle name="Normal 4 2 2" xfId="181" xr:uid="{00000000-0005-0000-0000-0000A8010000}"/>
    <cellStyle name="Normal 4 3" xfId="162" xr:uid="{00000000-0005-0000-0000-0000A9010000}"/>
    <cellStyle name="Normal 4 3 2" xfId="193" xr:uid="{00000000-0005-0000-0000-0000AA010000}"/>
    <cellStyle name="Normal 4 4" xfId="170" xr:uid="{00000000-0005-0000-0000-0000AB010000}"/>
    <cellStyle name="Normal 4 5" xfId="867" xr:uid="{A1D1485F-36B5-483F-9EA8-32DD748078A8}"/>
    <cellStyle name="Normal 5" xfId="83" xr:uid="{00000000-0005-0000-0000-0000AC010000}"/>
    <cellStyle name="Normal 5 2" xfId="120" xr:uid="{00000000-0005-0000-0000-0000AD010000}"/>
    <cellStyle name="Normal 5 3" xfId="626" xr:uid="{00000000-0005-0000-0000-0000AE010000}"/>
    <cellStyle name="Normal 5 4" xfId="643" xr:uid="{00000000-0005-0000-0000-0000AF010000}"/>
    <cellStyle name="Normal 6" xfId="121" xr:uid="{00000000-0005-0000-0000-0000B0010000}"/>
    <cellStyle name="Normal 6 2" xfId="868" xr:uid="{ECA8F94B-0B73-48C7-AF32-03D2C3AE631A}"/>
    <cellStyle name="Normal 7" xfId="11" xr:uid="{00000000-0005-0000-0000-0000B1010000}"/>
    <cellStyle name="Normal 7 2" xfId="166" xr:uid="{00000000-0005-0000-0000-0000B2010000}"/>
    <cellStyle name="Normal 7 3" xfId="869" xr:uid="{C2D87544-D8C7-476A-B2A9-702664D3163A}"/>
    <cellStyle name="Normal 8" xfId="138" xr:uid="{00000000-0005-0000-0000-0000B3010000}"/>
    <cellStyle name="Normal 8 2" xfId="174" xr:uid="{00000000-0005-0000-0000-0000B4010000}"/>
    <cellStyle name="Normal 8 3" xfId="313" xr:uid="{00000000-0005-0000-0000-0000B5010000}"/>
    <cellStyle name="Normal 8 4" xfId="205" xr:uid="{00000000-0005-0000-0000-0000B6010000}"/>
    <cellStyle name="Normal 8 5" xfId="404" xr:uid="{00000000-0005-0000-0000-0000B7010000}"/>
    <cellStyle name="Normal 8 6" xfId="389" xr:uid="{00000000-0005-0000-0000-0000B8010000}"/>
    <cellStyle name="Normal 8 7" xfId="418" xr:uid="{00000000-0005-0000-0000-0000B9010000}"/>
    <cellStyle name="Normal 8 8" xfId="459" xr:uid="{00000000-0005-0000-0000-0000BA010000}"/>
    <cellStyle name="Normal 8 9" xfId="497" xr:uid="{00000000-0005-0000-0000-0000BB010000}"/>
    <cellStyle name="Normal 9" xfId="145" xr:uid="{00000000-0005-0000-0000-0000BC010000}"/>
    <cellStyle name="Normal 9 2" xfId="180" xr:uid="{00000000-0005-0000-0000-0000BD010000}"/>
    <cellStyle name="Normal_1.3.2" xfId="526" xr:uid="{00000000-0005-0000-0000-0000BE010000}"/>
    <cellStyle name="normal1" xfId="870" xr:uid="{1CB872FA-0599-4877-B565-1F8AB149941D}"/>
    <cellStyle name="Note" xfId="871" xr:uid="{1B79974B-0DE4-4921-8171-EE35FB822361}"/>
    <cellStyle name="Note 2" xfId="48" xr:uid="{00000000-0005-0000-0000-0000BF010000}"/>
    <cellStyle name="Odstotek" xfId="2" builtinId="5"/>
    <cellStyle name="Odstotek 2" xfId="872" xr:uid="{B9325CDD-2CC8-4C88-8924-2FDC957A5323}"/>
    <cellStyle name="Odstotek 3" xfId="873" xr:uid="{B2D1C5F7-CA1C-4592-BB9E-C6436C1731F6}"/>
    <cellStyle name="Odstotek 4" xfId="874" xr:uid="{7B83B967-3A6A-4B6B-972C-EF0256191208}"/>
    <cellStyle name="Odstotek 5" xfId="934" xr:uid="{847A5201-940E-444A-9C9D-BB7577761D05}"/>
    <cellStyle name="Odstotek 6" xfId="952" xr:uid="{5EB947BA-3053-4205-A367-598F184D96A9}"/>
    <cellStyle name="Opomba 10" xfId="498" xr:uid="{00000000-0005-0000-0000-0000C1010000}"/>
    <cellStyle name="Opomba 11" xfId="574" xr:uid="{00000000-0005-0000-0000-0000C2010000}"/>
    <cellStyle name="Opomba 12" xfId="601" xr:uid="{00000000-0005-0000-0000-0000C3010000}"/>
    <cellStyle name="Opomba 2" xfId="49" xr:uid="{00000000-0005-0000-0000-0000C4010000}"/>
    <cellStyle name="Opomba 3" xfId="155" xr:uid="{00000000-0005-0000-0000-0000C5010000}"/>
    <cellStyle name="Opomba 4" xfId="223" xr:uid="{00000000-0005-0000-0000-0000C6010000}"/>
    <cellStyle name="Opomba 5" xfId="327" xr:uid="{00000000-0005-0000-0000-0000C7010000}"/>
    <cellStyle name="Opomba 6" xfId="379" xr:uid="{00000000-0005-0000-0000-0000C8010000}"/>
    <cellStyle name="Opomba 7" xfId="398" xr:uid="{00000000-0005-0000-0000-0000C9010000}"/>
    <cellStyle name="Opomba 8" xfId="419" xr:uid="{00000000-0005-0000-0000-0000CA010000}"/>
    <cellStyle name="Opomba 9" xfId="460" xr:uid="{00000000-0005-0000-0000-0000CB010000}"/>
    <cellStyle name="Opozorilo 10" xfId="575" xr:uid="{00000000-0005-0000-0000-0000CC010000}"/>
    <cellStyle name="Opozorilo 11" xfId="600" xr:uid="{00000000-0005-0000-0000-0000CD010000}"/>
    <cellStyle name="Opozorilo 2" xfId="106" xr:uid="{00000000-0005-0000-0000-0000CE010000}"/>
    <cellStyle name="Opozorilo 3" xfId="278" xr:uid="{00000000-0005-0000-0000-0000CF010000}"/>
    <cellStyle name="Opozorilo 4" xfId="209" xr:uid="{00000000-0005-0000-0000-0000D0010000}"/>
    <cellStyle name="Opozorilo 5" xfId="385" xr:uid="{00000000-0005-0000-0000-0000D1010000}"/>
    <cellStyle name="Opozorilo 6" xfId="250" xr:uid="{00000000-0005-0000-0000-0000D2010000}"/>
    <cellStyle name="Opozorilo 7" xfId="420" xr:uid="{00000000-0005-0000-0000-0000D3010000}"/>
    <cellStyle name="Opozorilo 8" xfId="461" xr:uid="{00000000-0005-0000-0000-0000D4010000}"/>
    <cellStyle name="Opozorilo 9" xfId="499" xr:uid="{00000000-0005-0000-0000-0000D5010000}"/>
    <cellStyle name="Output" xfId="875" xr:uid="{95ABB729-F6BF-4F05-ACD9-0A31A5158F3B}"/>
    <cellStyle name="Percent 2" xfId="50" xr:uid="{00000000-0005-0000-0000-0000D6010000}"/>
    <cellStyle name="Percent 2 2" xfId="80" xr:uid="{00000000-0005-0000-0000-0000D7010000}"/>
    <cellStyle name="Percent 2 2 2" xfId="947" xr:uid="{E96BB3E8-CAC3-43F9-A03E-DE3A2D43B2C0}"/>
    <cellStyle name="Percent 2 2 3" xfId="668" xr:uid="{BA70AC5E-13A8-4CE5-BC8B-E4A5D67503A1}"/>
    <cellStyle name="Percent 2 3" xfId="123" xr:uid="{00000000-0005-0000-0000-0000D8010000}"/>
    <cellStyle name="Percent 2 3 2" xfId="948" xr:uid="{043256A2-2E9B-4CC6-8970-BBC9C69F00FE}"/>
    <cellStyle name="Percent 2 3 3" xfId="670" xr:uid="{44E48E7E-4341-4337-9F90-A0B55BDEA29B}"/>
    <cellStyle name="Percent 2 4" xfId="151" xr:uid="{00000000-0005-0000-0000-0000D9010000}"/>
    <cellStyle name="Percent 2 4 2" xfId="186" xr:uid="{00000000-0005-0000-0000-0000DA010000}"/>
    <cellStyle name="Percent 2 4 3" xfId="673" xr:uid="{BA68BCCD-8701-4CFF-BF36-8855359036CD}"/>
    <cellStyle name="Percent 2 5" xfId="573" xr:uid="{00000000-0005-0000-0000-0000DB010000}"/>
    <cellStyle name="Percent 2 5 2" xfId="687" xr:uid="{644FF77E-D709-4ED6-8A7D-9F8BCF3531CF}"/>
    <cellStyle name="Percent 2 6" xfId="602" xr:uid="{00000000-0005-0000-0000-0000DC010000}"/>
    <cellStyle name="Percent 2 6 2" xfId="691" xr:uid="{C949715D-D634-4582-8A95-2243A4C2B3A4}"/>
    <cellStyle name="Percent 2 7" xfId="694" xr:uid="{7033147B-853B-4DF6-BD44-26F937D33742}"/>
    <cellStyle name="Percent 2 8" xfId="696" xr:uid="{A7D6059D-2444-4905-9766-9F10D5710A0B}"/>
    <cellStyle name="Percent 2 9" xfId="949" xr:uid="{3AB4CE43-1C05-49B2-AD4A-EB9EA9630F3F}"/>
    <cellStyle name="Percent 3" xfId="68" xr:uid="{00000000-0005-0000-0000-0000DD010000}"/>
    <cellStyle name="Percent 3 2" xfId="82" xr:uid="{00000000-0005-0000-0000-0000DE010000}"/>
    <cellStyle name="Percent 3 2 2" xfId="124" xr:uid="{00000000-0005-0000-0000-0000DF010000}"/>
    <cellStyle name="Percent 3 2 3" xfId="148" xr:uid="{00000000-0005-0000-0000-0000E0010000}"/>
    <cellStyle name="Percent 3 2 3 2" xfId="183" xr:uid="{00000000-0005-0000-0000-0000E1010000}"/>
    <cellStyle name="Percent 3 2 4" xfId="164" xr:uid="{00000000-0005-0000-0000-0000E2010000}"/>
    <cellStyle name="Percent 3 2 4 2" xfId="195" xr:uid="{00000000-0005-0000-0000-0000E3010000}"/>
    <cellStyle name="Percent 3 2 5" xfId="172" xr:uid="{00000000-0005-0000-0000-0000E4010000}"/>
    <cellStyle name="Percent 4" xfId="105" xr:uid="{00000000-0005-0000-0000-0000E5010000}"/>
    <cellStyle name="Percent 4 2" xfId="125" xr:uid="{00000000-0005-0000-0000-0000E6010000}"/>
    <cellStyle name="Percent 4 3" xfId="617" xr:uid="{00000000-0005-0000-0000-0000E7010000}"/>
    <cellStyle name="Percent 4 4" xfId="639" xr:uid="{00000000-0005-0000-0000-0000E8010000}"/>
    <cellStyle name="Percent 5" xfId="72" xr:uid="{00000000-0005-0000-0000-0000E9010000}"/>
    <cellStyle name="Percent 6" xfId="13" xr:uid="{00000000-0005-0000-0000-0000EA010000}"/>
    <cellStyle name="Percent 6 2" xfId="168" xr:uid="{00000000-0005-0000-0000-0000EB010000}"/>
    <cellStyle name="Percent 7" xfId="139" xr:uid="{00000000-0005-0000-0000-0000EC010000}"/>
    <cellStyle name="Percent 7 2" xfId="175" xr:uid="{00000000-0005-0000-0000-0000ED010000}"/>
    <cellStyle name="Percent 7 3" xfId="314" xr:uid="{00000000-0005-0000-0000-0000EE010000}"/>
    <cellStyle name="Percent 7 4" xfId="204" xr:uid="{00000000-0005-0000-0000-0000EF010000}"/>
    <cellStyle name="Percent 7 5" xfId="405" xr:uid="{00000000-0005-0000-0000-0000F0010000}"/>
    <cellStyle name="Percent 7 6" xfId="375" xr:uid="{00000000-0005-0000-0000-0000F1010000}"/>
    <cellStyle name="Percent 7 7" xfId="449" xr:uid="{00000000-0005-0000-0000-0000F2010000}"/>
    <cellStyle name="Percent 7 8" xfId="489" xr:uid="{00000000-0005-0000-0000-0000F3010000}"/>
    <cellStyle name="Percent 7 9" xfId="522" xr:uid="{00000000-0005-0000-0000-0000F4010000}"/>
    <cellStyle name="Percent 8" xfId="143" xr:uid="{00000000-0005-0000-0000-0000F5010000}"/>
    <cellStyle name="Percent 8 2" xfId="178" xr:uid="{00000000-0005-0000-0000-0000F6010000}"/>
    <cellStyle name="Percent 9" xfId="154" xr:uid="{00000000-0005-0000-0000-0000F7010000}"/>
    <cellStyle name="Percent 9 2" xfId="189" xr:uid="{00000000-0005-0000-0000-0000F8010000}"/>
    <cellStyle name="Pojasnjevalno besedilo 10" xfId="576" xr:uid="{00000000-0005-0000-0000-0000F9010000}"/>
    <cellStyle name="Pojasnjevalno besedilo 11" xfId="616" xr:uid="{00000000-0005-0000-0000-0000FA010000}"/>
    <cellStyle name="Pojasnjevalno besedilo 2" xfId="51" xr:uid="{00000000-0005-0000-0000-0000FB010000}"/>
    <cellStyle name="Pojasnjevalno besedilo 3" xfId="225" xr:uid="{00000000-0005-0000-0000-0000FC010000}"/>
    <cellStyle name="Pojasnjevalno besedilo 4" xfId="222" xr:uid="{00000000-0005-0000-0000-0000FD010000}"/>
    <cellStyle name="Pojasnjevalno besedilo 5" xfId="373" xr:uid="{00000000-0005-0000-0000-0000FE010000}"/>
    <cellStyle name="Pojasnjevalno besedilo 6" xfId="369" xr:uid="{00000000-0005-0000-0000-0000FF010000}"/>
    <cellStyle name="Pojasnjevalno besedilo 7" xfId="291" xr:uid="{00000000-0005-0000-0000-000000020000}"/>
    <cellStyle name="Pojasnjevalno besedilo 8" xfId="392" xr:uid="{00000000-0005-0000-0000-000001020000}"/>
    <cellStyle name="Pojasnjevalno besedilo 9" xfId="311" xr:uid="{00000000-0005-0000-0000-000002020000}"/>
    <cellStyle name="popis" xfId="3" xr:uid="{00000000-0005-0000-0000-000003020000}"/>
    <cellStyle name="Poudarek1 10" xfId="577" xr:uid="{00000000-0005-0000-0000-000004020000}"/>
    <cellStyle name="Poudarek1 11" xfId="599" xr:uid="{00000000-0005-0000-0000-000005020000}"/>
    <cellStyle name="Poudarek1 2" xfId="52" xr:uid="{00000000-0005-0000-0000-000006020000}"/>
    <cellStyle name="Poudarek1 3" xfId="226" xr:uid="{00000000-0005-0000-0000-000007020000}"/>
    <cellStyle name="Poudarek1 4" xfId="346" xr:uid="{00000000-0005-0000-0000-000008020000}"/>
    <cellStyle name="Poudarek1 5" xfId="387" xr:uid="{00000000-0005-0000-0000-000009020000}"/>
    <cellStyle name="Poudarek1 6" xfId="324" xr:uid="{00000000-0005-0000-0000-00000A020000}"/>
    <cellStyle name="Poudarek1 7" xfId="343" xr:uid="{00000000-0005-0000-0000-00000B020000}"/>
    <cellStyle name="Poudarek1 8" xfId="378" xr:uid="{00000000-0005-0000-0000-00000C020000}"/>
    <cellStyle name="Poudarek1 9" xfId="372" xr:uid="{00000000-0005-0000-0000-00000D020000}"/>
    <cellStyle name="Poudarek2 10" xfId="578" xr:uid="{00000000-0005-0000-0000-00000E020000}"/>
    <cellStyle name="Poudarek2 11" xfId="598" xr:uid="{00000000-0005-0000-0000-00000F020000}"/>
    <cellStyle name="Poudarek2 2" xfId="53" xr:uid="{00000000-0005-0000-0000-000010020000}"/>
    <cellStyle name="Poudarek2 3" xfId="227" xr:uid="{00000000-0005-0000-0000-000011020000}"/>
    <cellStyle name="Poudarek2 4" xfId="318" xr:uid="{00000000-0005-0000-0000-000012020000}"/>
    <cellStyle name="Poudarek2 5" xfId="361" xr:uid="{00000000-0005-0000-0000-000013020000}"/>
    <cellStyle name="Poudarek2 6" xfId="441" xr:uid="{00000000-0005-0000-0000-000014020000}"/>
    <cellStyle name="Poudarek2 7" xfId="481" xr:uid="{00000000-0005-0000-0000-000015020000}"/>
    <cellStyle name="Poudarek2 8" xfId="515" xr:uid="{00000000-0005-0000-0000-000016020000}"/>
    <cellStyle name="Poudarek2 9" xfId="535" xr:uid="{00000000-0005-0000-0000-000017020000}"/>
    <cellStyle name="Poudarek3 10" xfId="579" xr:uid="{00000000-0005-0000-0000-000018020000}"/>
    <cellStyle name="Poudarek3 11" xfId="597" xr:uid="{00000000-0005-0000-0000-000019020000}"/>
    <cellStyle name="Poudarek3 2" xfId="54" xr:uid="{00000000-0005-0000-0000-00001A020000}"/>
    <cellStyle name="Poudarek3 3" xfId="228" xr:uid="{00000000-0005-0000-0000-00001B020000}"/>
    <cellStyle name="Poudarek3 4" xfId="342" xr:uid="{00000000-0005-0000-0000-00001C020000}"/>
    <cellStyle name="Poudarek3 5" xfId="199" xr:uid="{00000000-0005-0000-0000-00001D020000}"/>
    <cellStyle name="Poudarek3 6" xfId="411" xr:uid="{00000000-0005-0000-0000-00001E020000}"/>
    <cellStyle name="Poudarek3 7" xfId="317" xr:uid="{00000000-0005-0000-0000-00001F020000}"/>
    <cellStyle name="Poudarek3 8" xfId="397" xr:uid="{00000000-0005-0000-0000-000020020000}"/>
    <cellStyle name="Poudarek3 9" xfId="393" xr:uid="{00000000-0005-0000-0000-000021020000}"/>
    <cellStyle name="Poudarek4 10" xfId="580" xr:uid="{00000000-0005-0000-0000-000022020000}"/>
    <cellStyle name="Poudarek4 11" xfId="596" xr:uid="{00000000-0005-0000-0000-000023020000}"/>
    <cellStyle name="Poudarek4 2" xfId="55" xr:uid="{00000000-0005-0000-0000-000024020000}"/>
    <cellStyle name="Poudarek4 3" xfId="229" xr:uid="{00000000-0005-0000-0000-000025020000}"/>
    <cellStyle name="Poudarek4 4" xfId="335" xr:uid="{00000000-0005-0000-0000-000026020000}"/>
    <cellStyle name="Poudarek4 5" xfId="367" xr:uid="{00000000-0005-0000-0000-000027020000}"/>
    <cellStyle name="Poudarek4 6" xfId="436" xr:uid="{00000000-0005-0000-0000-000028020000}"/>
    <cellStyle name="Poudarek4 7" xfId="476" xr:uid="{00000000-0005-0000-0000-000029020000}"/>
    <cellStyle name="Poudarek4 8" xfId="511" xr:uid="{00000000-0005-0000-0000-00002A020000}"/>
    <cellStyle name="Poudarek4 9" xfId="534" xr:uid="{00000000-0005-0000-0000-00002B020000}"/>
    <cellStyle name="Poudarek5 10" xfId="581" xr:uid="{00000000-0005-0000-0000-00002C020000}"/>
    <cellStyle name="Poudarek5 11" xfId="595" xr:uid="{00000000-0005-0000-0000-00002D020000}"/>
    <cellStyle name="Poudarek5 2" xfId="56" xr:uid="{00000000-0005-0000-0000-00002E020000}"/>
    <cellStyle name="Poudarek5 3" xfId="230" xr:uid="{00000000-0005-0000-0000-00002F020000}"/>
    <cellStyle name="Poudarek5 4" xfId="122" xr:uid="{00000000-0005-0000-0000-000030020000}"/>
    <cellStyle name="Poudarek5 5" xfId="381" xr:uid="{00000000-0005-0000-0000-000031020000}"/>
    <cellStyle name="Poudarek5 6" xfId="429" xr:uid="{00000000-0005-0000-0000-000032020000}"/>
    <cellStyle name="Poudarek5 7" xfId="469" xr:uid="{00000000-0005-0000-0000-000033020000}"/>
    <cellStyle name="Poudarek5 8" xfId="505" xr:uid="{00000000-0005-0000-0000-000034020000}"/>
    <cellStyle name="Poudarek5 9" xfId="532" xr:uid="{00000000-0005-0000-0000-000035020000}"/>
    <cellStyle name="Poudarek6 10" xfId="582" xr:uid="{00000000-0005-0000-0000-000036020000}"/>
    <cellStyle name="Poudarek6 11" xfId="594" xr:uid="{00000000-0005-0000-0000-000037020000}"/>
    <cellStyle name="Poudarek6 2" xfId="57" xr:uid="{00000000-0005-0000-0000-000038020000}"/>
    <cellStyle name="Poudarek6 3" xfId="231" xr:uid="{00000000-0005-0000-0000-000039020000}"/>
    <cellStyle name="Poudarek6 4" xfId="293" xr:uid="{00000000-0005-0000-0000-00003A020000}"/>
    <cellStyle name="Poudarek6 5" xfId="401" xr:uid="{00000000-0005-0000-0000-00003B020000}"/>
    <cellStyle name="Poudarek6 6" xfId="253" xr:uid="{00000000-0005-0000-0000-00003C020000}"/>
    <cellStyle name="Poudarek6 7" xfId="129" xr:uid="{00000000-0005-0000-0000-00003D020000}"/>
    <cellStyle name="Poudarek6 8" xfId="309" xr:uid="{00000000-0005-0000-0000-00003E020000}"/>
    <cellStyle name="Poudarek6 9" xfId="414" xr:uid="{00000000-0005-0000-0000-00003F020000}"/>
    <cellStyle name="Povezana celica 10" xfId="583" xr:uid="{00000000-0005-0000-0000-000040020000}"/>
    <cellStyle name="Povezana celica 11" xfId="593" xr:uid="{00000000-0005-0000-0000-000041020000}"/>
    <cellStyle name="Povezana celica 2" xfId="58" xr:uid="{00000000-0005-0000-0000-000042020000}"/>
    <cellStyle name="Povezana celica 3" xfId="232" xr:uid="{00000000-0005-0000-0000-000043020000}"/>
    <cellStyle name="Povezana celica 4" xfId="292" xr:uid="{00000000-0005-0000-0000-000044020000}"/>
    <cellStyle name="Povezana celica 5" xfId="376" xr:uid="{00000000-0005-0000-0000-000045020000}"/>
    <cellStyle name="Povezana celica 6" xfId="371" xr:uid="{00000000-0005-0000-0000-000046020000}"/>
    <cellStyle name="Povezana celica 7" xfId="200" xr:uid="{00000000-0005-0000-0000-000047020000}"/>
    <cellStyle name="Povezana celica 8" xfId="357" xr:uid="{00000000-0005-0000-0000-000048020000}"/>
    <cellStyle name="Povezana celica 9" xfId="198" xr:uid="{00000000-0005-0000-0000-000049020000}"/>
    <cellStyle name="Preveri celico 10" xfId="584" xr:uid="{00000000-0005-0000-0000-00004A020000}"/>
    <cellStyle name="Preveri celico 11" xfId="592" xr:uid="{00000000-0005-0000-0000-00004B020000}"/>
    <cellStyle name="Preveri celico 2" xfId="59" xr:uid="{00000000-0005-0000-0000-00004C020000}"/>
    <cellStyle name="Preveri celico 3" xfId="233" xr:uid="{00000000-0005-0000-0000-00004D020000}"/>
    <cellStyle name="Preveri celico 4" xfId="255" xr:uid="{00000000-0005-0000-0000-00004E020000}"/>
    <cellStyle name="Preveri celico 5" xfId="390" xr:uid="{00000000-0005-0000-0000-00004F020000}"/>
    <cellStyle name="Preveri celico 6" xfId="396" xr:uid="{00000000-0005-0000-0000-000050020000}"/>
    <cellStyle name="Preveri celico 7" xfId="207" xr:uid="{00000000-0005-0000-0000-000051020000}"/>
    <cellStyle name="Preveri celico 8" xfId="305" xr:uid="{00000000-0005-0000-0000-000052020000}"/>
    <cellStyle name="Preveri celico 9" xfId="453" xr:uid="{00000000-0005-0000-0000-000053020000}"/>
    <cellStyle name="Računanje 10" xfId="585" xr:uid="{00000000-0005-0000-0000-000054020000}"/>
    <cellStyle name="Računanje 11" xfId="634" xr:uid="{00000000-0005-0000-0000-000055020000}"/>
    <cellStyle name="Računanje 2" xfId="60" xr:uid="{00000000-0005-0000-0000-000056020000}"/>
    <cellStyle name="Računanje 3" xfId="234" xr:uid="{00000000-0005-0000-0000-000057020000}"/>
    <cellStyle name="Računanje 4" xfId="338" xr:uid="{00000000-0005-0000-0000-000058020000}"/>
    <cellStyle name="Računanje 5" xfId="363" xr:uid="{00000000-0005-0000-0000-000059020000}"/>
    <cellStyle name="Računanje 6" xfId="353" xr:uid="{00000000-0005-0000-0000-00005A020000}"/>
    <cellStyle name="Računanje 7" xfId="447" xr:uid="{00000000-0005-0000-0000-00005B020000}"/>
    <cellStyle name="Računanje 8" xfId="487" xr:uid="{00000000-0005-0000-0000-00005C020000}"/>
    <cellStyle name="Računanje 9" xfId="520" xr:uid="{00000000-0005-0000-0000-00005D020000}"/>
    <cellStyle name="S4" xfId="876" xr:uid="{D1107844-E90E-4C0C-9AC1-75CFD9A94741}"/>
    <cellStyle name="Slabo 10" xfId="586" xr:uid="{00000000-0005-0000-0000-00005E020000}"/>
    <cellStyle name="Slabo 11" xfId="635" xr:uid="{00000000-0005-0000-0000-00005F020000}"/>
    <cellStyle name="Slabo 2" xfId="61" xr:uid="{00000000-0005-0000-0000-000060020000}"/>
    <cellStyle name="Slabo 3" xfId="235" xr:uid="{00000000-0005-0000-0000-000061020000}"/>
    <cellStyle name="Slabo 4" xfId="356" xr:uid="{00000000-0005-0000-0000-000062020000}"/>
    <cellStyle name="Slabo 5" xfId="246" xr:uid="{00000000-0005-0000-0000-000063020000}"/>
    <cellStyle name="Slabo 6" xfId="432" xr:uid="{00000000-0005-0000-0000-000064020000}"/>
    <cellStyle name="Slabo 7" xfId="472" xr:uid="{00000000-0005-0000-0000-000065020000}"/>
    <cellStyle name="Slabo 8" xfId="507" xr:uid="{00000000-0005-0000-0000-000066020000}"/>
    <cellStyle name="Slabo 9" xfId="533" xr:uid="{00000000-0005-0000-0000-000067020000}"/>
    <cellStyle name="Slog 1" xfId="877" xr:uid="{E4118704-5458-4380-A9A1-31094539D1F6}"/>
    <cellStyle name="Slog 1 2" xfId="878" xr:uid="{69B0C0EE-72FA-401D-B225-E292C2F957C4}"/>
    <cellStyle name="Slog 1 3" xfId="879" xr:uid="{83B31937-8151-4B0F-84A2-F00110FA0030}"/>
    <cellStyle name="Slog 1 4" xfId="880" xr:uid="{0F9016FB-B109-4C13-995F-418E4905157C}"/>
    <cellStyle name="Slog 1_HIDROTEHNIK_1.ZAČ_SIT" xfId="881" xr:uid="{C0A312B8-D1F9-4FA2-8BF6-00E884A81B0B}"/>
    <cellStyle name="Style 1 3" xfId="956" xr:uid="{8DE32E0B-502C-4A17-82FC-A903CC1EB71B}"/>
    <cellStyle name="TableStyleLight1" xfId="142" xr:uid="{00000000-0005-0000-0000-000068020000}"/>
    <cellStyle name="tekst-levo" xfId="882" xr:uid="{AC573C09-0FAC-467E-BF1C-4090484784DE}"/>
    <cellStyle name="tekst-levo 2" xfId="883" xr:uid="{61F5676E-5B6A-4106-A0F7-3A6B8C425296}"/>
    <cellStyle name="tekst-levo 3" xfId="884" xr:uid="{AF0E1221-9AD6-41FC-9DAA-EAF84A40DD61}"/>
    <cellStyle name="tekst-levo_SITUACIJA-" xfId="885" xr:uid="{46F54BBC-CD3E-4B72-8A47-16BB4BC42D47}"/>
    <cellStyle name="text-desno" xfId="886" xr:uid="{D5490E02-FECD-4E77-9A99-1B90639A1FDA}"/>
    <cellStyle name="text-desno 2" xfId="887" xr:uid="{99DB8C8D-8AA7-4309-B7D4-E1599C794778}"/>
    <cellStyle name="text-desno 3" xfId="888" xr:uid="{44D2832F-5F5F-48CF-A946-EF376ACA3BBC}"/>
    <cellStyle name="text-desno_SITUACIJA-" xfId="889" xr:uid="{34C4ADCC-8314-41E3-AE7B-88ADA608BC57}"/>
    <cellStyle name="Title" xfId="890" xr:uid="{B4A19872-852F-4905-84D9-95C56E284358}"/>
    <cellStyle name="Total" xfId="891" xr:uid="{6AE97E41-2694-4EBC-A6FA-85534B9CFE13}"/>
    <cellStyle name="Total 2" xfId="62" xr:uid="{00000000-0005-0000-0000-000069020000}"/>
    <cellStyle name="Total 2 2" xfId="892" xr:uid="{15BE7F6A-41F9-41BF-A612-3367DB2C759A}"/>
    <cellStyle name="Total_HIDROTEHNIK_1.ZAČ_SIT" xfId="893" xr:uid="{FAB74C57-AFFE-41F6-94D5-63AF18879B00}"/>
    <cellStyle name="Valuta 2" xfId="894" xr:uid="{2476625E-C826-4943-8638-9CDFA77689CC}"/>
    <cellStyle name="Valuta 2 2" xfId="895" xr:uid="{52753490-66D6-484B-B221-977B28D6C458}"/>
    <cellStyle name="Valuta 2 2 2" xfId="896" xr:uid="{6507CF75-123E-4841-8558-DF759A80C35E}"/>
    <cellStyle name="Valuta 2 2 2 2" xfId="897" xr:uid="{292F32E4-B45E-4284-9A02-FE7CF460FAAA}"/>
    <cellStyle name="Valuta 2 2 2 3" xfId="898" xr:uid="{D6C8E481-1324-4076-B914-56D815B1CE09}"/>
    <cellStyle name="Valuta 2 2 3" xfId="899" xr:uid="{F2CFBE72-0175-4DAC-BB96-2F9AFE1FCDF0}"/>
    <cellStyle name="Valuta 2 2 4" xfId="900" xr:uid="{496331BB-CDA0-4EE8-BE8C-C233056077B7}"/>
    <cellStyle name="Valuta 2 2 5" xfId="901" xr:uid="{018AB960-7735-4B7F-B335-3BF9481B86BF}"/>
    <cellStyle name="Valuta 2 3" xfId="902" xr:uid="{AEE4FAFE-CF50-44C4-BB20-EA7ECA252DAA}"/>
    <cellStyle name="Valuta 2 3 2" xfId="903" xr:uid="{C522FA0D-1B1E-40CE-8E23-ED923C690106}"/>
    <cellStyle name="Valuta 2 3 3" xfId="904" xr:uid="{8677694C-A026-4076-8BA7-B04FC91CA40D}"/>
    <cellStyle name="Valuta 2 4" xfId="905" xr:uid="{F145F8BB-FD45-4AFF-84CE-4E07E661FC73}"/>
    <cellStyle name="Valuta 2 5" xfId="906" xr:uid="{36791821-791C-42C4-A98F-230698B5E7F6}"/>
    <cellStyle name="Valuta 2 6" xfId="907" xr:uid="{A8A72698-CFE0-40DB-AA53-8CA02C9518D9}"/>
    <cellStyle name="Valuta 3" xfId="908" xr:uid="{E7323020-EB49-41D1-A2FC-CD0E4AB68090}"/>
    <cellStyle name="Valuta 3 2" xfId="909" xr:uid="{C7CADB73-6AB8-4B51-A83D-3C369BB8D4C1}"/>
    <cellStyle name="Valuta 3 3" xfId="910" xr:uid="{9D4C6EBF-1E5A-4D6C-806D-EFD66D27C9A1}"/>
    <cellStyle name="Valuta 4" xfId="911" xr:uid="{602B6C39-AA6D-43DA-8E8B-C0CE170C99F7}"/>
    <cellStyle name="Valuta 5" xfId="912" xr:uid="{6516B402-DCD5-4CDD-9303-A26F91D0E062}"/>
    <cellStyle name="Vejica" xfId="1" builtinId="3"/>
    <cellStyle name="Vejica 10" xfId="951" xr:uid="{87726632-F129-435F-B6C2-41AA102530C2}"/>
    <cellStyle name="Vejica 11" xfId="131" xr:uid="{00000000-0005-0000-0000-00006B020000}"/>
    <cellStyle name="Vejica 12" xfId="132" xr:uid="{00000000-0005-0000-0000-00006C020000}"/>
    <cellStyle name="Vejica 13" xfId="133" xr:uid="{00000000-0005-0000-0000-00006D020000}"/>
    <cellStyle name="Vejica 2" xfId="913" xr:uid="{742E1708-BC4B-4536-A3C2-1512A595FF85}"/>
    <cellStyle name="Vejica 2 2" xfId="537" xr:uid="{00000000-0005-0000-0000-00006E020000}"/>
    <cellStyle name="Vejica 2 2 2" xfId="915" xr:uid="{F5159CB0-6251-4BE9-8671-95E8AFE28FC9}"/>
    <cellStyle name="Vejica 2 2 3" xfId="916" xr:uid="{B57F841E-BCC8-4EAA-9EED-2BAA3321DEE3}"/>
    <cellStyle name="Vejica 2 2 4" xfId="914" xr:uid="{F39D2927-4824-4388-A238-5B2A3CC85066}"/>
    <cellStyle name="Vejica 2 3" xfId="917" xr:uid="{BD43DF87-F9C2-4029-886B-4494173029EB}"/>
    <cellStyle name="Vejica 2 4" xfId="918" xr:uid="{8713ADBD-97FC-4C71-9AC2-64F320E215D4}"/>
    <cellStyle name="Vejica 3" xfId="919" xr:uid="{5D94ED6B-1709-45D3-9539-3D46321C1C42}"/>
    <cellStyle name="Vejica 3 2" xfId="920" xr:uid="{3CD825EF-1479-4A5D-B647-9C877248C79F}"/>
    <cellStyle name="Vejica 3 2 2" xfId="921" xr:uid="{F4310BA5-8271-44A1-96D0-ABF776824C44}"/>
    <cellStyle name="Vejica 3 2 3" xfId="922" xr:uid="{78A5D5A2-F458-4552-9059-64EFC012626D}"/>
    <cellStyle name="Vejica 3 3" xfId="923" xr:uid="{E5BED521-0F8E-41A1-ADFA-3F78D00B8B2B}"/>
    <cellStyle name="Vejica 3 4" xfId="924" xr:uid="{0A779AFF-1C87-40A0-8911-BE679A8B4785}"/>
    <cellStyle name="Vejica 3 5" xfId="925" xr:uid="{5E164144-2542-4A27-B0F6-EE8471C85588}"/>
    <cellStyle name="Vejica 4" xfId="926" xr:uid="{B86CD188-1A56-4027-B73D-61C98816FFAF}"/>
    <cellStyle name="Vejica 4 2" xfId="541" xr:uid="{00000000-0005-0000-0000-00006F020000}"/>
    <cellStyle name="Vejica 5" xfId="927" xr:uid="{FCB344A2-78E5-46CF-A230-779E12E0F234}"/>
    <cellStyle name="Vejica 5 2" xfId="928" xr:uid="{0BA041EE-6533-482E-91AD-F84D04E54896}"/>
    <cellStyle name="Vejica 5 2 2" xfId="929" xr:uid="{DF75BC28-419C-4BCE-A73D-3E8944DAEB7E}"/>
    <cellStyle name="Vejica 5 2 3" xfId="930" xr:uid="{5F2A04DB-1F61-4B72-9F70-8AA93DE490F1}"/>
    <cellStyle name="Vejica 6" xfId="134" xr:uid="{00000000-0005-0000-0000-000070020000}"/>
    <cellStyle name="Vejica 6 2" xfId="933" xr:uid="{DE25522B-B66A-432D-B784-7ACB2D6D6163}"/>
    <cellStyle name="Vejica 7" xfId="135" xr:uid="{00000000-0005-0000-0000-000071020000}"/>
    <cellStyle name="Vejica 8" xfId="136" xr:uid="{00000000-0005-0000-0000-000072020000}"/>
    <cellStyle name="Vejica 9" xfId="137" xr:uid="{00000000-0005-0000-0000-000073020000}"/>
    <cellStyle name="Vnos 10" xfId="588" xr:uid="{00000000-0005-0000-0000-000074020000}"/>
    <cellStyle name="Vnos 11" xfId="637" xr:uid="{00000000-0005-0000-0000-000075020000}"/>
    <cellStyle name="Vnos 2" xfId="63" xr:uid="{00000000-0005-0000-0000-000076020000}"/>
    <cellStyle name="Vnos 3" xfId="237" xr:uid="{00000000-0005-0000-0000-000077020000}"/>
    <cellStyle name="Vnos 4" xfId="347" xr:uid="{00000000-0005-0000-0000-000078020000}"/>
    <cellStyle name="Vnos 5" xfId="251" xr:uid="{00000000-0005-0000-0000-000079020000}"/>
    <cellStyle name="Vnos 6" xfId="426" xr:uid="{00000000-0005-0000-0000-00007A020000}"/>
    <cellStyle name="Vnos 7" xfId="466" xr:uid="{00000000-0005-0000-0000-00007B020000}"/>
    <cellStyle name="Vnos 8" xfId="503" xr:uid="{00000000-0005-0000-0000-00007C020000}"/>
    <cellStyle name="Vnos 9" xfId="531" xr:uid="{00000000-0005-0000-0000-00007D020000}"/>
    <cellStyle name="Vsota 10" xfId="589" xr:uid="{00000000-0005-0000-0000-00007E020000}"/>
    <cellStyle name="Vsota 11" xfId="638" xr:uid="{00000000-0005-0000-0000-00007F020000}"/>
    <cellStyle name="Vsota 2" xfId="64" xr:uid="{00000000-0005-0000-0000-000080020000}"/>
    <cellStyle name="Vsota 3" xfId="238" xr:uid="{00000000-0005-0000-0000-000081020000}"/>
    <cellStyle name="Vsota 4" xfId="319" xr:uid="{00000000-0005-0000-0000-000082020000}"/>
    <cellStyle name="Vsota 5" xfId="391" xr:uid="{00000000-0005-0000-0000-000083020000}"/>
    <cellStyle name="Vsota 6" xfId="442" xr:uid="{00000000-0005-0000-0000-000084020000}"/>
    <cellStyle name="Vsota 7" xfId="482" xr:uid="{00000000-0005-0000-0000-000085020000}"/>
    <cellStyle name="Vsota 8" xfId="516" xr:uid="{00000000-0005-0000-0000-000086020000}"/>
    <cellStyle name="Vsota 9" xfId="536" xr:uid="{00000000-0005-0000-0000-000087020000}"/>
    <cellStyle name="Warning Text" xfId="931" xr:uid="{584902CC-EB7E-4C18-952A-B898BE6B7A07}"/>
  </cellStyles>
  <dxfs count="0"/>
  <tableStyles count="0" defaultTableStyle="TableStyleMedium9" defaultPivotStyle="PivotStyleLight16"/>
  <colors>
    <mruColors>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41"/>
  <sheetViews>
    <sheetView workbookViewId="0">
      <selection activeCell="N28" sqref="N28"/>
    </sheetView>
  </sheetViews>
  <sheetFormatPr defaultRowHeight="15.75"/>
  <cols>
    <col min="1" max="1" width="4.7109375" style="3" customWidth="1"/>
    <col min="2" max="2" width="8.7109375" style="3" customWidth="1"/>
    <col min="3" max="3" width="12.7109375" style="3" customWidth="1"/>
    <col min="4" max="4" width="10.7109375" style="3" customWidth="1"/>
    <col min="5" max="5" width="28.7109375" style="3" customWidth="1"/>
    <col min="6" max="257" width="9.140625" style="3"/>
    <col min="258" max="258" width="11" style="3" customWidth="1"/>
    <col min="259" max="259" width="5.42578125" style="3" customWidth="1"/>
    <col min="260" max="260" width="13.140625" style="3" customWidth="1"/>
    <col min="261" max="261" width="28.7109375" style="3" customWidth="1"/>
    <col min="262" max="513" width="9.140625" style="3"/>
    <col min="514" max="514" width="11" style="3" customWidth="1"/>
    <col min="515" max="515" width="5.42578125" style="3" customWidth="1"/>
    <col min="516" max="516" width="13.140625" style="3" customWidth="1"/>
    <col min="517" max="517" width="28.7109375" style="3" customWidth="1"/>
    <col min="518" max="769" width="9.140625" style="3"/>
    <col min="770" max="770" width="11" style="3" customWidth="1"/>
    <col min="771" max="771" width="5.42578125" style="3" customWidth="1"/>
    <col min="772" max="772" width="13.140625" style="3" customWidth="1"/>
    <col min="773" max="773" width="28.7109375" style="3" customWidth="1"/>
    <col min="774" max="1025" width="9.140625" style="3"/>
    <col min="1026" max="1026" width="11" style="3" customWidth="1"/>
    <col min="1027" max="1027" width="5.42578125" style="3" customWidth="1"/>
    <col min="1028" max="1028" width="13.140625" style="3" customWidth="1"/>
    <col min="1029" max="1029" width="28.7109375" style="3" customWidth="1"/>
    <col min="1030" max="1281" width="9.140625" style="3"/>
    <col min="1282" max="1282" width="11" style="3" customWidth="1"/>
    <col min="1283" max="1283" width="5.42578125" style="3" customWidth="1"/>
    <col min="1284" max="1284" width="13.140625" style="3" customWidth="1"/>
    <col min="1285" max="1285" width="28.7109375" style="3" customWidth="1"/>
    <col min="1286" max="1537" width="9.140625" style="3"/>
    <col min="1538" max="1538" width="11" style="3" customWidth="1"/>
    <col min="1539" max="1539" width="5.42578125" style="3" customWidth="1"/>
    <col min="1540" max="1540" width="13.140625" style="3" customWidth="1"/>
    <col min="1541" max="1541" width="28.7109375" style="3" customWidth="1"/>
    <col min="1542" max="1793" width="9.140625" style="3"/>
    <col min="1794" max="1794" width="11" style="3" customWidth="1"/>
    <col min="1795" max="1795" width="5.42578125" style="3" customWidth="1"/>
    <col min="1796" max="1796" width="13.140625" style="3" customWidth="1"/>
    <col min="1797" max="1797" width="28.7109375" style="3" customWidth="1"/>
    <col min="1798" max="2049" width="9.140625" style="3"/>
    <col min="2050" max="2050" width="11" style="3" customWidth="1"/>
    <col min="2051" max="2051" width="5.42578125" style="3" customWidth="1"/>
    <col min="2052" max="2052" width="13.140625" style="3" customWidth="1"/>
    <col min="2053" max="2053" width="28.7109375" style="3" customWidth="1"/>
    <col min="2054" max="2305" width="9.140625" style="3"/>
    <col min="2306" max="2306" width="11" style="3" customWidth="1"/>
    <col min="2307" max="2307" width="5.42578125" style="3" customWidth="1"/>
    <col min="2308" max="2308" width="13.140625" style="3" customWidth="1"/>
    <col min="2309" max="2309" width="28.7109375" style="3" customWidth="1"/>
    <col min="2310" max="2561" width="9.140625" style="3"/>
    <col min="2562" max="2562" width="11" style="3" customWidth="1"/>
    <col min="2563" max="2563" width="5.42578125" style="3" customWidth="1"/>
    <col min="2564" max="2564" width="13.140625" style="3" customWidth="1"/>
    <col min="2565" max="2565" width="28.7109375" style="3" customWidth="1"/>
    <col min="2566" max="2817" width="9.140625" style="3"/>
    <col min="2818" max="2818" width="11" style="3" customWidth="1"/>
    <col min="2819" max="2819" width="5.42578125" style="3" customWidth="1"/>
    <col min="2820" max="2820" width="13.140625" style="3" customWidth="1"/>
    <col min="2821" max="2821" width="28.7109375" style="3" customWidth="1"/>
    <col min="2822" max="3073" width="9.140625" style="3"/>
    <col min="3074" max="3074" width="11" style="3" customWidth="1"/>
    <col min="3075" max="3075" width="5.42578125" style="3" customWidth="1"/>
    <col min="3076" max="3076" width="13.140625" style="3" customWidth="1"/>
    <col min="3077" max="3077" width="28.7109375" style="3" customWidth="1"/>
    <col min="3078" max="3329" width="9.140625" style="3"/>
    <col min="3330" max="3330" width="11" style="3" customWidth="1"/>
    <col min="3331" max="3331" width="5.42578125" style="3" customWidth="1"/>
    <col min="3332" max="3332" width="13.140625" style="3" customWidth="1"/>
    <col min="3333" max="3333" width="28.7109375" style="3" customWidth="1"/>
    <col min="3334" max="3585" width="9.140625" style="3"/>
    <col min="3586" max="3586" width="11" style="3" customWidth="1"/>
    <col min="3587" max="3587" width="5.42578125" style="3" customWidth="1"/>
    <col min="3588" max="3588" width="13.140625" style="3" customWidth="1"/>
    <col min="3589" max="3589" width="28.7109375" style="3" customWidth="1"/>
    <col min="3590" max="3841" width="9.140625" style="3"/>
    <col min="3842" max="3842" width="11" style="3" customWidth="1"/>
    <col min="3843" max="3843" width="5.42578125" style="3" customWidth="1"/>
    <col min="3844" max="3844" width="13.140625" style="3" customWidth="1"/>
    <col min="3845" max="3845" width="28.7109375" style="3" customWidth="1"/>
    <col min="3846" max="4097" width="9.140625" style="3"/>
    <col min="4098" max="4098" width="11" style="3" customWidth="1"/>
    <col min="4099" max="4099" width="5.42578125" style="3" customWidth="1"/>
    <col min="4100" max="4100" width="13.140625" style="3" customWidth="1"/>
    <col min="4101" max="4101" width="28.7109375" style="3" customWidth="1"/>
    <col min="4102" max="4353" width="9.140625" style="3"/>
    <col min="4354" max="4354" width="11" style="3" customWidth="1"/>
    <col min="4355" max="4355" width="5.42578125" style="3" customWidth="1"/>
    <col min="4356" max="4356" width="13.140625" style="3" customWidth="1"/>
    <col min="4357" max="4357" width="28.7109375" style="3" customWidth="1"/>
    <col min="4358" max="4609" width="9.140625" style="3"/>
    <col min="4610" max="4610" width="11" style="3" customWidth="1"/>
    <col min="4611" max="4611" width="5.42578125" style="3" customWidth="1"/>
    <col min="4612" max="4612" width="13.140625" style="3" customWidth="1"/>
    <col min="4613" max="4613" width="28.7109375" style="3" customWidth="1"/>
    <col min="4614" max="4865" width="9.140625" style="3"/>
    <col min="4866" max="4866" width="11" style="3" customWidth="1"/>
    <col min="4867" max="4867" width="5.42578125" style="3" customWidth="1"/>
    <col min="4868" max="4868" width="13.140625" style="3" customWidth="1"/>
    <col min="4869" max="4869" width="28.7109375" style="3" customWidth="1"/>
    <col min="4870" max="5121" width="9.140625" style="3"/>
    <col min="5122" max="5122" width="11" style="3" customWidth="1"/>
    <col min="5123" max="5123" width="5.42578125" style="3" customWidth="1"/>
    <col min="5124" max="5124" width="13.140625" style="3" customWidth="1"/>
    <col min="5125" max="5125" width="28.7109375" style="3" customWidth="1"/>
    <col min="5126" max="5377" width="9.140625" style="3"/>
    <col min="5378" max="5378" width="11" style="3" customWidth="1"/>
    <col min="5379" max="5379" width="5.42578125" style="3" customWidth="1"/>
    <col min="5380" max="5380" width="13.140625" style="3" customWidth="1"/>
    <col min="5381" max="5381" width="28.7109375" style="3" customWidth="1"/>
    <col min="5382" max="5633" width="9.140625" style="3"/>
    <col min="5634" max="5634" width="11" style="3" customWidth="1"/>
    <col min="5635" max="5635" width="5.42578125" style="3" customWidth="1"/>
    <col min="5636" max="5636" width="13.140625" style="3" customWidth="1"/>
    <col min="5637" max="5637" width="28.7109375" style="3" customWidth="1"/>
    <col min="5638" max="5889" width="9.140625" style="3"/>
    <col min="5890" max="5890" width="11" style="3" customWidth="1"/>
    <col min="5891" max="5891" width="5.42578125" style="3" customWidth="1"/>
    <col min="5892" max="5892" width="13.140625" style="3" customWidth="1"/>
    <col min="5893" max="5893" width="28.7109375" style="3" customWidth="1"/>
    <col min="5894" max="6145" width="9.140625" style="3"/>
    <col min="6146" max="6146" width="11" style="3" customWidth="1"/>
    <col min="6147" max="6147" width="5.42578125" style="3" customWidth="1"/>
    <col min="6148" max="6148" width="13.140625" style="3" customWidth="1"/>
    <col min="6149" max="6149" width="28.7109375" style="3" customWidth="1"/>
    <col min="6150" max="6401" width="9.140625" style="3"/>
    <col min="6402" max="6402" width="11" style="3" customWidth="1"/>
    <col min="6403" max="6403" width="5.42578125" style="3" customWidth="1"/>
    <col min="6404" max="6404" width="13.140625" style="3" customWidth="1"/>
    <col min="6405" max="6405" width="28.7109375" style="3" customWidth="1"/>
    <col min="6406" max="6657" width="9.140625" style="3"/>
    <col min="6658" max="6658" width="11" style="3" customWidth="1"/>
    <col min="6659" max="6659" width="5.42578125" style="3" customWidth="1"/>
    <col min="6660" max="6660" width="13.140625" style="3" customWidth="1"/>
    <col min="6661" max="6661" width="28.7109375" style="3" customWidth="1"/>
    <col min="6662" max="6913" width="9.140625" style="3"/>
    <col min="6914" max="6914" width="11" style="3" customWidth="1"/>
    <col min="6915" max="6915" width="5.42578125" style="3" customWidth="1"/>
    <col min="6916" max="6916" width="13.140625" style="3" customWidth="1"/>
    <col min="6917" max="6917" width="28.7109375" style="3" customWidth="1"/>
    <col min="6918" max="7169" width="9.140625" style="3"/>
    <col min="7170" max="7170" width="11" style="3" customWidth="1"/>
    <col min="7171" max="7171" width="5.42578125" style="3" customWidth="1"/>
    <col min="7172" max="7172" width="13.140625" style="3" customWidth="1"/>
    <col min="7173" max="7173" width="28.7109375" style="3" customWidth="1"/>
    <col min="7174" max="7425" width="9.140625" style="3"/>
    <col min="7426" max="7426" width="11" style="3" customWidth="1"/>
    <col min="7427" max="7427" width="5.42578125" style="3" customWidth="1"/>
    <col min="7428" max="7428" width="13.140625" style="3" customWidth="1"/>
    <col min="7429" max="7429" width="28.7109375" style="3" customWidth="1"/>
    <col min="7430" max="7681" width="9.140625" style="3"/>
    <col min="7682" max="7682" width="11" style="3" customWidth="1"/>
    <col min="7683" max="7683" width="5.42578125" style="3" customWidth="1"/>
    <col min="7684" max="7684" width="13.140625" style="3" customWidth="1"/>
    <col min="7685" max="7685" width="28.7109375" style="3" customWidth="1"/>
    <col min="7686" max="7937" width="9.140625" style="3"/>
    <col min="7938" max="7938" width="11" style="3" customWidth="1"/>
    <col min="7939" max="7939" width="5.42578125" style="3" customWidth="1"/>
    <col min="7940" max="7940" width="13.140625" style="3" customWidth="1"/>
    <col min="7941" max="7941" width="28.7109375" style="3" customWidth="1"/>
    <col min="7942" max="8193" width="9.140625" style="3"/>
    <col min="8194" max="8194" width="11" style="3" customWidth="1"/>
    <col min="8195" max="8195" width="5.42578125" style="3" customWidth="1"/>
    <col min="8196" max="8196" width="13.140625" style="3" customWidth="1"/>
    <col min="8197" max="8197" width="28.7109375" style="3" customWidth="1"/>
    <col min="8198" max="8449" width="9.140625" style="3"/>
    <col min="8450" max="8450" width="11" style="3" customWidth="1"/>
    <col min="8451" max="8451" width="5.42578125" style="3" customWidth="1"/>
    <col min="8452" max="8452" width="13.140625" style="3" customWidth="1"/>
    <col min="8453" max="8453" width="28.7109375" style="3" customWidth="1"/>
    <col min="8454" max="8705" width="9.140625" style="3"/>
    <col min="8706" max="8706" width="11" style="3" customWidth="1"/>
    <col min="8707" max="8707" width="5.42578125" style="3" customWidth="1"/>
    <col min="8708" max="8708" width="13.140625" style="3" customWidth="1"/>
    <col min="8709" max="8709" width="28.7109375" style="3" customWidth="1"/>
    <col min="8710" max="8961" width="9.140625" style="3"/>
    <col min="8962" max="8962" width="11" style="3" customWidth="1"/>
    <col min="8963" max="8963" width="5.42578125" style="3" customWidth="1"/>
    <col min="8964" max="8964" width="13.140625" style="3" customWidth="1"/>
    <col min="8965" max="8965" width="28.7109375" style="3" customWidth="1"/>
    <col min="8966" max="9217" width="9.140625" style="3"/>
    <col min="9218" max="9218" width="11" style="3" customWidth="1"/>
    <col min="9219" max="9219" width="5.42578125" style="3" customWidth="1"/>
    <col min="9220" max="9220" width="13.140625" style="3" customWidth="1"/>
    <col min="9221" max="9221" width="28.7109375" style="3" customWidth="1"/>
    <col min="9222" max="9473" width="9.140625" style="3"/>
    <col min="9474" max="9474" width="11" style="3" customWidth="1"/>
    <col min="9475" max="9475" width="5.42578125" style="3" customWidth="1"/>
    <col min="9476" max="9476" width="13.140625" style="3" customWidth="1"/>
    <col min="9477" max="9477" width="28.7109375" style="3" customWidth="1"/>
    <col min="9478" max="9729" width="9.140625" style="3"/>
    <col min="9730" max="9730" width="11" style="3" customWidth="1"/>
    <col min="9731" max="9731" width="5.42578125" style="3" customWidth="1"/>
    <col min="9732" max="9732" width="13.140625" style="3" customWidth="1"/>
    <col min="9733" max="9733" width="28.7109375" style="3" customWidth="1"/>
    <col min="9734" max="9985" width="9.140625" style="3"/>
    <col min="9986" max="9986" width="11" style="3" customWidth="1"/>
    <col min="9987" max="9987" width="5.42578125" style="3" customWidth="1"/>
    <col min="9988" max="9988" width="13.140625" style="3" customWidth="1"/>
    <col min="9989" max="9989" width="28.7109375" style="3" customWidth="1"/>
    <col min="9990" max="10241" width="9.140625" style="3"/>
    <col min="10242" max="10242" width="11" style="3" customWidth="1"/>
    <col min="10243" max="10243" width="5.42578125" style="3" customWidth="1"/>
    <col min="10244" max="10244" width="13.140625" style="3" customWidth="1"/>
    <col min="10245" max="10245" width="28.7109375" style="3" customWidth="1"/>
    <col min="10246" max="10497" width="9.140625" style="3"/>
    <col min="10498" max="10498" width="11" style="3" customWidth="1"/>
    <col min="10499" max="10499" width="5.42578125" style="3" customWidth="1"/>
    <col min="10500" max="10500" width="13.140625" style="3" customWidth="1"/>
    <col min="10501" max="10501" width="28.7109375" style="3" customWidth="1"/>
    <col min="10502" max="10753" width="9.140625" style="3"/>
    <col min="10754" max="10754" width="11" style="3" customWidth="1"/>
    <col min="10755" max="10755" width="5.42578125" style="3" customWidth="1"/>
    <col min="10756" max="10756" width="13.140625" style="3" customWidth="1"/>
    <col min="10757" max="10757" width="28.7109375" style="3" customWidth="1"/>
    <col min="10758" max="11009" width="9.140625" style="3"/>
    <col min="11010" max="11010" width="11" style="3" customWidth="1"/>
    <col min="11011" max="11011" width="5.42578125" style="3" customWidth="1"/>
    <col min="11012" max="11012" width="13.140625" style="3" customWidth="1"/>
    <col min="11013" max="11013" width="28.7109375" style="3" customWidth="1"/>
    <col min="11014" max="11265" width="9.140625" style="3"/>
    <col min="11266" max="11266" width="11" style="3" customWidth="1"/>
    <col min="11267" max="11267" width="5.42578125" style="3" customWidth="1"/>
    <col min="11268" max="11268" width="13.140625" style="3" customWidth="1"/>
    <col min="11269" max="11269" width="28.7109375" style="3" customWidth="1"/>
    <col min="11270" max="11521" width="9.140625" style="3"/>
    <col min="11522" max="11522" width="11" style="3" customWidth="1"/>
    <col min="11523" max="11523" width="5.42578125" style="3" customWidth="1"/>
    <col min="11524" max="11524" width="13.140625" style="3" customWidth="1"/>
    <col min="11525" max="11525" width="28.7109375" style="3" customWidth="1"/>
    <col min="11526" max="11777" width="9.140625" style="3"/>
    <col min="11778" max="11778" width="11" style="3" customWidth="1"/>
    <col min="11779" max="11779" width="5.42578125" style="3" customWidth="1"/>
    <col min="11780" max="11780" width="13.140625" style="3" customWidth="1"/>
    <col min="11781" max="11781" width="28.7109375" style="3" customWidth="1"/>
    <col min="11782" max="12033" width="9.140625" style="3"/>
    <col min="12034" max="12034" width="11" style="3" customWidth="1"/>
    <col min="12035" max="12035" width="5.42578125" style="3" customWidth="1"/>
    <col min="12036" max="12036" width="13.140625" style="3" customWidth="1"/>
    <col min="12037" max="12037" width="28.7109375" style="3" customWidth="1"/>
    <col min="12038" max="12289" width="9.140625" style="3"/>
    <col min="12290" max="12290" width="11" style="3" customWidth="1"/>
    <col min="12291" max="12291" width="5.42578125" style="3" customWidth="1"/>
    <col min="12292" max="12292" width="13.140625" style="3" customWidth="1"/>
    <col min="12293" max="12293" width="28.7109375" style="3" customWidth="1"/>
    <col min="12294" max="12545" width="9.140625" style="3"/>
    <col min="12546" max="12546" width="11" style="3" customWidth="1"/>
    <col min="12547" max="12547" width="5.42578125" style="3" customWidth="1"/>
    <col min="12548" max="12548" width="13.140625" style="3" customWidth="1"/>
    <col min="12549" max="12549" width="28.7109375" style="3" customWidth="1"/>
    <col min="12550" max="12801" width="9.140625" style="3"/>
    <col min="12802" max="12802" width="11" style="3" customWidth="1"/>
    <col min="12803" max="12803" width="5.42578125" style="3" customWidth="1"/>
    <col min="12804" max="12804" width="13.140625" style="3" customWidth="1"/>
    <col min="12805" max="12805" width="28.7109375" style="3" customWidth="1"/>
    <col min="12806" max="13057" width="9.140625" style="3"/>
    <col min="13058" max="13058" width="11" style="3" customWidth="1"/>
    <col min="13059" max="13059" width="5.42578125" style="3" customWidth="1"/>
    <col min="13060" max="13060" width="13.140625" style="3" customWidth="1"/>
    <col min="13061" max="13061" width="28.7109375" style="3" customWidth="1"/>
    <col min="13062" max="13313" width="9.140625" style="3"/>
    <col min="13314" max="13314" width="11" style="3" customWidth="1"/>
    <col min="13315" max="13315" width="5.42578125" style="3" customWidth="1"/>
    <col min="13316" max="13316" width="13.140625" style="3" customWidth="1"/>
    <col min="13317" max="13317" width="28.7109375" style="3" customWidth="1"/>
    <col min="13318" max="13569" width="9.140625" style="3"/>
    <col min="13570" max="13570" width="11" style="3" customWidth="1"/>
    <col min="13571" max="13571" width="5.42578125" style="3" customWidth="1"/>
    <col min="13572" max="13572" width="13.140625" style="3" customWidth="1"/>
    <col min="13573" max="13573" width="28.7109375" style="3" customWidth="1"/>
    <col min="13574" max="13825" width="9.140625" style="3"/>
    <col min="13826" max="13826" width="11" style="3" customWidth="1"/>
    <col min="13827" max="13827" width="5.42578125" style="3" customWidth="1"/>
    <col min="13828" max="13828" width="13.140625" style="3" customWidth="1"/>
    <col min="13829" max="13829" width="28.7109375" style="3" customWidth="1"/>
    <col min="13830" max="14081" width="9.140625" style="3"/>
    <col min="14082" max="14082" width="11" style="3" customWidth="1"/>
    <col min="14083" max="14083" width="5.42578125" style="3" customWidth="1"/>
    <col min="14084" max="14084" width="13.140625" style="3" customWidth="1"/>
    <col min="14085" max="14085" width="28.7109375" style="3" customWidth="1"/>
    <col min="14086" max="14337" width="9.140625" style="3"/>
    <col min="14338" max="14338" width="11" style="3" customWidth="1"/>
    <col min="14339" max="14339" width="5.42578125" style="3" customWidth="1"/>
    <col min="14340" max="14340" width="13.140625" style="3" customWidth="1"/>
    <col min="14341" max="14341" width="28.7109375" style="3" customWidth="1"/>
    <col min="14342" max="14593" width="9.140625" style="3"/>
    <col min="14594" max="14594" width="11" style="3" customWidth="1"/>
    <col min="14595" max="14595" width="5.42578125" style="3" customWidth="1"/>
    <col min="14596" max="14596" width="13.140625" style="3" customWidth="1"/>
    <col min="14597" max="14597" width="28.7109375" style="3" customWidth="1"/>
    <col min="14598" max="14849" width="9.140625" style="3"/>
    <col min="14850" max="14850" width="11" style="3" customWidth="1"/>
    <col min="14851" max="14851" width="5.42578125" style="3" customWidth="1"/>
    <col min="14852" max="14852" width="13.140625" style="3" customWidth="1"/>
    <col min="14853" max="14853" width="28.7109375" style="3" customWidth="1"/>
    <col min="14854" max="15105" width="9.140625" style="3"/>
    <col min="15106" max="15106" width="11" style="3" customWidth="1"/>
    <col min="15107" max="15107" width="5.42578125" style="3" customWidth="1"/>
    <col min="15108" max="15108" width="13.140625" style="3" customWidth="1"/>
    <col min="15109" max="15109" width="28.7109375" style="3" customWidth="1"/>
    <col min="15110" max="15361" width="9.140625" style="3"/>
    <col min="15362" max="15362" width="11" style="3" customWidth="1"/>
    <col min="15363" max="15363" width="5.42578125" style="3" customWidth="1"/>
    <col min="15364" max="15364" width="13.140625" style="3" customWidth="1"/>
    <col min="15365" max="15365" width="28.7109375" style="3" customWidth="1"/>
    <col min="15366" max="15617" width="9.140625" style="3"/>
    <col min="15618" max="15618" width="11" style="3" customWidth="1"/>
    <col min="15619" max="15619" width="5.42578125" style="3" customWidth="1"/>
    <col min="15620" max="15620" width="13.140625" style="3" customWidth="1"/>
    <col min="15621" max="15621" width="28.7109375" style="3" customWidth="1"/>
    <col min="15622" max="15873" width="9.140625" style="3"/>
    <col min="15874" max="15874" width="11" style="3" customWidth="1"/>
    <col min="15875" max="15875" width="5.42578125" style="3" customWidth="1"/>
    <col min="15876" max="15876" width="13.140625" style="3" customWidth="1"/>
    <col min="15877" max="15877" width="28.7109375" style="3" customWidth="1"/>
    <col min="15878" max="16129" width="9.140625" style="3"/>
    <col min="16130" max="16130" width="11" style="3" customWidth="1"/>
    <col min="16131" max="16131" width="5.42578125" style="3" customWidth="1"/>
    <col min="16132" max="16132" width="13.140625" style="3" customWidth="1"/>
    <col min="16133" max="16133" width="28.7109375" style="3" customWidth="1"/>
    <col min="16134" max="16384" width="9.140625" style="3"/>
  </cols>
  <sheetData>
    <row r="2" spans="2:5">
      <c r="B2" s="1"/>
      <c r="C2" s="2"/>
      <c r="D2" s="2"/>
      <c r="E2" s="2"/>
    </row>
    <row r="3" spans="2:5">
      <c r="B3" s="1"/>
      <c r="C3" s="2"/>
      <c r="D3" s="2"/>
      <c r="E3" s="2"/>
    </row>
    <row r="4" spans="2:5">
      <c r="B4" s="1"/>
      <c r="C4" s="2"/>
      <c r="D4" s="2"/>
      <c r="E4" s="2"/>
    </row>
    <row r="11" spans="2:5" ht="18">
      <c r="C11" s="4" t="s">
        <v>0</v>
      </c>
      <c r="D11" s="4"/>
      <c r="E11" s="5" t="s">
        <v>43</v>
      </c>
    </row>
    <row r="12" spans="2:5">
      <c r="C12" s="4"/>
      <c r="D12" s="4"/>
      <c r="E12" s="6" t="s">
        <v>44</v>
      </c>
    </row>
    <row r="13" spans="2:5">
      <c r="C13" s="4"/>
      <c r="D13" s="4"/>
      <c r="E13" s="6" t="s">
        <v>45</v>
      </c>
    </row>
    <row r="14" spans="2:5">
      <c r="C14" s="4"/>
      <c r="D14" s="4"/>
      <c r="E14" s="7"/>
    </row>
    <row r="15" spans="2:5">
      <c r="C15" s="4"/>
      <c r="D15" s="4"/>
      <c r="E15" s="8"/>
    </row>
    <row r="16" spans="2:5">
      <c r="C16" s="4"/>
      <c r="D16" s="4"/>
    </row>
    <row r="17" spans="3:5">
      <c r="C17" s="4"/>
      <c r="D17" s="4"/>
    </row>
    <row r="18" spans="3:5">
      <c r="C18" s="4"/>
      <c r="D18" s="4"/>
    </row>
    <row r="19" spans="3:5" ht="18">
      <c r="C19" s="4" t="s">
        <v>1</v>
      </c>
      <c r="D19" s="4"/>
      <c r="E19" s="13" t="s">
        <v>46</v>
      </c>
    </row>
    <row r="20" spans="3:5" ht="18">
      <c r="C20" s="4"/>
      <c r="D20" s="4"/>
      <c r="E20" s="9" t="s">
        <v>2</v>
      </c>
    </row>
    <row r="21" spans="3:5" s="198" customFormat="1" ht="18">
      <c r="C21" s="196"/>
      <c r="D21" s="196"/>
      <c r="E21" s="197" t="s">
        <v>257</v>
      </c>
    </row>
    <row r="22" spans="3:5">
      <c r="C22" s="4"/>
      <c r="D22" s="4"/>
      <c r="E22" s="8"/>
    </row>
    <row r="23" spans="3:5">
      <c r="C23" s="4"/>
      <c r="D23" s="4"/>
      <c r="E23" s="8"/>
    </row>
    <row r="24" spans="3:5" ht="18">
      <c r="C24" s="4" t="s">
        <v>3</v>
      </c>
      <c r="D24" s="4"/>
      <c r="E24" s="5" t="s">
        <v>393</v>
      </c>
    </row>
    <row r="25" spans="3:5" ht="18">
      <c r="C25" s="4"/>
      <c r="D25" s="4"/>
      <c r="E25" s="10" t="s">
        <v>4</v>
      </c>
    </row>
    <row r="26" spans="3:5">
      <c r="C26" s="4"/>
      <c r="D26" s="4"/>
    </row>
    <row r="27" spans="3:5">
      <c r="C27" s="4"/>
      <c r="D27" s="4"/>
    </row>
    <row r="28" spans="3:5" s="111" customFormat="1" ht="18">
      <c r="C28" s="110"/>
      <c r="D28" s="110"/>
    </row>
    <row r="29" spans="3:5">
      <c r="C29" s="4"/>
      <c r="D29" s="4"/>
    </row>
    <row r="30" spans="3:5">
      <c r="C30" s="4"/>
      <c r="D30" s="4"/>
    </row>
    <row r="31" spans="3:5" ht="18">
      <c r="C31" s="4" t="s">
        <v>5</v>
      </c>
      <c r="D31" s="4"/>
      <c r="E31" s="11"/>
    </row>
    <row r="37" spans="3:8">
      <c r="C37" s="3" t="s">
        <v>251</v>
      </c>
      <c r="F37" s="3" t="s">
        <v>250</v>
      </c>
    </row>
    <row r="38" spans="3:8">
      <c r="C38" s="3" t="s">
        <v>252</v>
      </c>
      <c r="F38" s="3" t="s">
        <v>6</v>
      </c>
    </row>
    <row r="39" spans="3:8">
      <c r="F39" s="3" t="s">
        <v>7</v>
      </c>
      <c r="H39" s="12"/>
    </row>
    <row r="41" spans="3:8">
      <c r="H41" s="1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5"/>
  <sheetViews>
    <sheetView tabSelected="1" zoomScale="130" zoomScaleNormal="130" workbookViewId="0">
      <selection activeCell="H6" sqref="H6"/>
    </sheetView>
  </sheetViews>
  <sheetFormatPr defaultColWidth="5" defaultRowHeight="11.25"/>
  <cols>
    <col min="1" max="1" width="4.7109375" style="236" customWidth="1"/>
    <col min="2" max="2" width="48.7109375" style="275" customWidth="1"/>
    <col min="3" max="3" width="8.7109375" style="247" customWidth="1"/>
    <col min="4" max="4" width="20.7109375" style="277" customWidth="1"/>
    <col min="5" max="248" width="9.140625" style="238" customWidth="1"/>
    <col min="249" max="249" width="5" style="238"/>
    <col min="250" max="250" width="5.7109375" style="238" customWidth="1"/>
    <col min="251" max="251" width="42.7109375" style="238" customWidth="1"/>
    <col min="252" max="252" width="8.7109375" style="238" customWidth="1"/>
    <col min="253" max="253" width="30.7109375" style="238" customWidth="1"/>
    <col min="254" max="254" width="4.5703125" style="238" customWidth="1"/>
    <col min="255" max="255" width="16.5703125" style="238" customWidth="1"/>
    <col min="256" max="504" width="9.140625" style="238" customWidth="1"/>
    <col min="505" max="505" width="5" style="238"/>
    <col min="506" max="506" width="5.7109375" style="238" customWidth="1"/>
    <col min="507" max="507" width="42.7109375" style="238" customWidth="1"/>
    <col min="508" max="508" width="8.7109375" style="238" customWidth="1"/>
    <col min="509" max="509" width="30.7109375" style="238" customWidth="1"/>
    <col min="510" max="510" width="4.5703125" style="238" customWidth="1"/>
    <col min="511" max="511" width="16.5703125" style="238" customWidth="1"/>
    <col min="512" max="760" width="9.140625" style="238" customWidth="1"/>
    <col min="761" max="761" width="5" style="238"/>
    <col min="762" max="762" width="5.7109375" style="238" customWidth="1"/>
    <col min="763" max="763" width="42.7109375" style="238" customWidth="1"/>
    <col min="764" max="764" width="8.7109375" style="238" customWidth="1"/>
    <col min="765" max="765" width="30.7109375" style="238" customWidth="1"/>
    <col min="766" max="766" width="4.5703125" style="238" customWidth="1"/>
    <col min="767" max="767" width="16.5703125" style="238" customWidth="1"/>
    <col min="768" max="1016" width="9.140625" style="238" customWidth="1"/>
    <col min="1017" max="1017" width="5" style="238"/>
    <col min="1018" max="1018" width="5.7109375" style="238" customWidth="1"/>
    <col min="1019" max="1019" width="42.7109375" style="238" customWidth="1"/>
    <col min="1020" max="1020" width="8.7109375" style="238" customWidth="1"/>
    <col min="1021" max="1021" width="30.7109375" style="238" customWidth="1"/>
    <col min="1022" max="1022" width="4.5703125" style="238" customWidth="1"/>
    <col min="1023" max="1023" width="16.5703125" style="238" customWidth="1"/>
    <col min="1024" max="1272" width="9.140625" style="238" customWidth="1"/>
    <col min="1273" max="1273" width="5" style="238"/>
    <col min="1274" max="1274" width="5.7109375" style="238" customWidth="1"/>
    <col min="1275" max="1275" width="42.7109375" style="238" customWidth="1"/>
    <col min="1276" max="1276" width="8.7109375" style="238" customWidth="1"/>
    <col min="1277" max="1277" width="30.7109375" style="238" customWidth="1"/>
    <col min="1278" max="1278" width="4.5703125" style="238" customWidth="1"/>
    <col min="1279" max="1279" width="16.5703125" style="238" customWidth="1"/>
    <col min="1280" max="1528" width="9.140625" style="238" customWidth="1"/>
    <col min="1529" max="1529" width="5" style="238"/>
    <col min="1530" max="1530" width="5.7109375" style="238" customWidth="1"/>
    <col min="1531" max="1531" width="42.7109375" style="238" customWidth="1"/>
    <col min="1532" max="1532" width="8.7109375" style="238" customWidth="1"/>
    <col min="1533" max="1533" width="30.7109375" style="238" customWidth="1"/>
    <col min="1534" max="1534" width="4.5703125" style="238" customWidth="1"/>
    <col min="1535" max="1535" width="16.5703125" style="238" customWidth="1"/>
    <col min="1536" max="1784" width="9.140625" style="238" customWidth="1"/>
    <col min="1785" max="1785" width="5" style="238"/>
    <col min="1786" max="1786" width="5.7109375" style="238" customWidth="1"/>
    <col min="1787" max="1787" width="42.7109375" style="238" customWidth="1"/>
    <col min="1788" max="1788" width="8.7109375" style="238" customWidth="1"/>
    <col min="1789" max="1789" width="30.7109375" style="238" customWidth="1"/>
    <col min="1790" max="1790" width="4.5703125" style="238" customWidth="1"/>
    <col min="1791" max="1791" width="16.5703125" style="238" customWidth="1"/>
    <col min="1792" max="2040" width="9.140625" style="238" customWidth="1"/>
    <col min="2041" max="2041" width="5" style="238"/>
    <col min="2042" max="2042" width="5.7109375" style="238" customWidth="1"/>
    <col min="2043" max="2043" width="42.7109375" style="238" customWidth="1"/>
    <col min="2044" max="2044" width="8.7109375" style="238" customWidth="1"/>
    <col min="2045" max="2045" width="30.7109375" style="238" customWidth="1"/>
    <col min="2046" max="2046" width="4.5703125" style="238" customWidth="1"/>
    <col min="2047" max="2047" width="16.5703125" style="238" customWidth="1"/>
    <col min="2048" max="2296" width="9.140625" style="238" customWidth="1"/>
    <col min="2297" max="2297" width="5" style="238"/>
    <col min="2298" max="2298" width="5.7109375" style="238" customWidth="1"/>
    <col min="2299" max="2299" width="42.7109375" style="238" customWidth="1"/>
    <col min="2300" max="2300" width="8.7109375" style="238" customWidth="1"/>
    <col min="2301" max="2301" width="30.7109375" style="238" customWidth="1"/>
    <col min="2302" max="2302" width="4.5703125" style="238" customWidth="1"/>
    <col min="2303" max="2303" width="16.5703125" style="238" customWidth="1"/>
    <col min="2304" max="2552" width="9.140625" style="238" customWidth="1"/>
    <col min="2553" max="2553" width="5" style="238"/>
    <col min="2554" max="2554" width="5.7109375" style="238" customWidth="1"/>
    <col min="2555" max="2555" width="42.7109375" style="238" customWidth="1"/>
    <col min="2556" max="2556" width="8.7109375" style="238" customWidth="1"/>
    <col min="2557" max="2557" width="30.7109375" style="238" customWidth="1"/>
    <col min="2558" max="2558" width="4.5703125" style="238" customWidth="1"/>
    <col min="2559" max="2559" width="16.5703125" style="238" customWidth="1"/>
    <col min="2560" max="2808" width="9.140625" style="238" customWidth="1"/>
    <col min="2809" max="2809" width="5" style="238"/>
    <col min="2810" max="2810" width="5.7109375" style="238" customWidth="1"/>
    <col min="2811" max="2811" width="42.7109375" style="238" customWidth="1"/>
    <col min="2812" max="2812" width="8.7109375" style="238" customWidth="1"/>
    <col min="2813" max="2813" width="30.7109375" style="238" customWidth="1"/>
    <col min="2814" max="2814" width="4.5703125" style="238" customWidth="1"/>
    <col min="2815" max="2815" width="16.5703125" style="238" customWidth="1"/>
    <col min="2816" max="3064" width="9.140625" style="238" customWidth="1"/>
    <col min="3065" max="3065" width="5" style="238"/>
    <col min="3066" max="3066" width="5.7109375" style="238" customWidth="1"/>
    <col min="3067" max="3067" width="42.7109375" style="238" customWidth="1"/>
    <col min="3068" max="3068" width="8.7109375" style="238" customWidth="1"/>
    <col min="3069" max="3069" width="30.7109375" style="238" customWidth="1"/>
    <col min="3070" max="3070" width="4.5703125" style="238" customWidth="1"/>
    <col min="3071" max="3071" width="16.5703125" style="238" customWidth="1"/>
    <col min="3072" max="3320" width="9.140625" style="238" customWidth="1"/>
    <col min="3321" max="3321" width="5" style="238"/>
    <col min="3322" max="3322" width="5.7109375" style="238" customWidth="1"/>
    <col min="3323" max="3323" width="42.7109375" style="238" customWidth="1"/>
    <col min="3324" max="3324" width="8.7109375" style="238" customWidth="1"/>
    <col min="3325" max="3325" width="30.7109375" style="238" customWidth="1"/>
    <col min="3326" max="3326" width="4.5703125" style="238" customWidth="1"/>
    <col min="3327" max="3327" width="16.5703125" style="238" customWidth="1"/>
    <col min="3328" max="3576" width="9.140625" style="238" customWidth="1"/>
    <col min="3577" max="3577" width="5" style="238"/>
    <col min="3578" max="3578" width="5.7109375" style="238" customWidth="1"/>
    <col min="3579" max="3579" width="42.7109375" style="238" customWidth="1"/>
    <col min="3580" max="3580" width="8.7109375" style="238" customWidth="1"/>
    <col min="3581" max="3581" width="30.7109375" style="238" customWidth="1"/>
    <col min="3582" max="3582" width="4.5703125" style="238" customWidth="1"/>
    <col min="3583" max="3583" width="16.5703125" style="238" customWidth="1"/>
    <col min="3584" max="3832" width="9.140625" style="238" customWidth="1"/>
    <col min="3833" max="3833" width="5" style="238"/>
    <col min="3834" max="3834" width="5.7109375" style="238" customWidth="1"/>
    <col min="3835" max="3835" width="42.7109375" style="238" customWidth="1"/>
    <col min="3836" max="3836" width="8.7109375" style="238" customWidth="1"/>
    <col min="3837" max="3837" width="30.7109375" style="238" customWidth="1"/>
    <col min="3838" max="3838" width="4.5703125" style="238" customWidth="1"/>
    <col min="3839" max="3839" width="16.5703125" style="238" customWidth="1"/>
    <col min="3840" max="4088" width="9.140625" style="238" customWidth="1"/>
    <col min="4089" max="4089" width="5" style="238"/>
    <col min="4090" max="4090" width="5.7109375" style="238" customWidth="1"/>
    <col min="4091" max="4091" width="42.7109375" style="238" customWidth="1"/>
    <col min="4092" max="4092" width="8.7109375" style="238" customWidth="1"/>
    <col min="4093" max="4093" width="30.7109375" style="238" customWidth="1"/>
    <col min="4094" max="4094" width="4.5703125" style="238" customWidth="1"/>
    <col min="4095" max="4095" width="16.5703125" style="238" customWidth="1"/>
    <col min="4096" max="4344" width="9.140625" style="238" customWidth="1"/>
    <col min="4345" max="4345" width="5" style="238"/>
    <col min="4346" max="4346" width="5.7109375" style="238" customWidth="1"/>
    <col min="4347" max="4347" width="42.7109375" style="238" customWidth="1"/>
    <col min="4348" max="4348" width="8.7109375" style="238" customWidth="1"/>
    <col min="4349" max="4349" width="30.7109375" style="238" customWidth="1"/>
    <col min="4350" max="4350" width="4.5703125" style="238" customWidth="1"/>
    <col min="4351" max="4351" width="16.5703125" style="238" customWidth="1"/>
    <col min="4352" max="4600" width="9.140625" style="238" customWidth="1"/>
    <col min="4601" max="4601" width="5" style="238"/>
    <col min="4602" max="4602" width="5.7109375" style="238" customWidth="1"/>
    <col min="4603" max="4603" width="42.7109375" style="238" customWidth="1"/>
    <col min="4604" max="4604" width="8.7109375" style="238" customWidth="1"/>
    <col min="4605" max="4605" width="30.7109375" style="238" customWidth="1"/>
    <col min="4606" max="4606" width="4.5703125" style="238" customWidth="1"/>
    <col min="4607" max="4607" width="16.5703125" style="238" customWidth="1"/>
    <col min="4608" max="4856" width="9.140625" style="238" customWidth="1"/>
    <col min="4857" max="4857" width="5" style="238"/>
    <col min="4858" max="4858" width="5.7109375" style="238" customWidth="1"/>
    <col min="4859" max="4859" width="42.7109375" style="238" customWidth="1"/>
    <col min="4860" max="4860" width="8.7109375" style="238" customWidth="1"/>
    <col min="4861" max="4861" width="30.7109375" style="238" customWidth="1"/>
    <col min="4862" max="4862" width="4.5703125" style="238" customWidth="1"/>
    <col min="4863" max="4863" width="16.5703125" style="238" customWidth="1"/>
    <col min="4864" max="5112" width="9.140625" style="238" customWidth="1"/>
    <col min="5113" max="5113" width="5" style="238"/>
    <col min="5114" max="5114" width="5.7109375" style="238" customWidth="1"/>
    <col min="5115" max="5115" width="42.7109375" style="238" customWidth="1"/>
    <col min="5116" max="5116" width="8.7109375" style="238" customWidth="1"/>
    <col min="5117" max="5117" width="30.7109375" style="238" customWidth="1"/>
    <col min="5118" max="5118" width="4.5703125" style="238" customWidth="1"/>
    <col min="5119" max="5119" width="16.5703125" style="238" customWidth="1"/>
    <col min="5120" max="5368" width="9.140625" style="238" customWidth="1"/>
    <col min="5369" max="5369" width="5" style="238"/>
    <col min="5370" max="5370" width="5.7109375" style="238" customWidth="1"/>
    <col min="5371" max="5371" width="42.7109375" style="238" customWidth="1"/>
    <col min="5372" max="5372" width="8.7109375" style="238" customWidth="1"/>
    <col min="5373" max="5373" width="30.7109375" style="238" customWidth="1"/>
    <col min="5374" max="5374" width="4.5703125" style="238" customWidth="1"/>
    <col min="5375" max="5375" width="16.5703125" style="238" customWidth="1"/>
    <col min="5376" max="5624" width="9.140625" style="238" customWidth="1"/>
    <col min="5625" max="5625" width="5" style="238"/>
    <col min="5626" max="5626" width="5.7109375" style="238" customWidth="1"/>
    <col min="5627" max="5627" width="42.7109375" style="238" customWidth="1"/>
    <col min="5628" max="5628" width="8.7109375" style="238" customWidth="1"/>
    <col min="5629" max="5629" width="30.7109375" style="238" customWidth="1"/>
    <col min="5630" max="5630" width="4.5703125" style="238" customWidth="1"/>
    <col min="5631" max="5631" width="16.5703125" style="238" customWidth="1"/>
    <col min="5632" max="5880" width="9.140625" style="238" customWidth="1"/>
    <col min="5881" max="5881" width="5" style="238"/>
    <col min="5882" max="5882" width="5.7109375" style="238" customWidth="1"/>
    <col min="5883" max="5883" width="42.7109375" style="238" customWidth="1"/>
    <col min="5884" max="5884" width="8.7109375" style="238" customWidth="1"/>
    <col min="5885" max="5885" width="30.7109375" style="238" customWidth="1"/>
    <col min="5886" max="5886" width="4.5703125" style="238" customWidth="1"/>
    <col min="5887" max="5887" width="16.5703125" style="238" customWidth="1"/>
    <col min="5888" max="6136" width="9.140625" style="238" customWidth="1"/>
    <col min="6137" max="6137" width="5" style="238"/>
    <col min="6138" max="6138" width="5.7109375" style="238" customWidth="1"/>
    <col min="6139" max="6139" width="42.7109375" style="238" customWidth="1"/>
    <col min="6140" max="6140" width="8.7109375" style="238" customWidth="1"/>
    <col min="6141" max="6141" width="30.7109375" style="238" customWidth="1"/>
    <col min="6142" max="6142" width="4.5703125" style="238" customWidth="1"/>
    <col min="6143" max="6143" width="16.5703125" style="238" customWidth="1"/>
    <col min="6144" max="6392" width="9.140625" style="238" customWidth="1"/>
    <col min="6393" max="6393" width="5" style="238"/>
    <col min="6394" max="6394" width="5.7109375" style="238" customWidth="1"/>
    <col min="6395" max="6395" width="42.7109375" style="238" customWidth="1"/>
    <col min="6396" max="6396" width="8.7109375" style="238" customWidth="1"/>
    <col min="6397" max="6397" width="30.7109375" style="238" customWidth="1"/>
    <col min="6398" max="6398" width="4.5703125" style="238" customWidth="1"/>
    <col min="6399" max="6399" width="16.5703125" style="238" customWidth="1"/>
    <col min="6400" max="6648" width="9.140625" style="238" customWidth="1"/>
    <col min="6649" max="6649" width="5" style="238"/>
    <col min="6650" max="6650" width="5.7109375" style="238" customWidth="1"/>
    <col min="6651" max="6651" width="42.7109375" style="238" customWidth="1"/>
    <col min="6652" max="6652" width="8.7109375" style="238" customWidth="1"/>
    <col min="6653" max="6653" width="30.7109375" style="238" customWidth="1"/>
    <col min="6654" max="6654" width="4.5703125" style="238" customWidth="1"/>
    <col min="6655" max="6655" width="16.5703125" style="238" customWidth="1"/>
    <col min="6656" max="6904" width="9.140625" style="238" customWidth="1"/>
    <col min="6905" max="6905" width="5" style="238"/>
    <col min="6906" max="6906" width="5.7109375" style="238" customWidth="1"/>
    <col min="6907" max="6907" width="42.7109375" style="238" customWidth="1"/>
    <col min="6908" max="6908" width="8.7109375" style="238" customWidth="1"/>
    <col min="6909" max="6909" width="30.7109375" style="238" customWidth="1"/>
    <col min="6910" max="6910" width="4.5703125" style="238" customWidth="1"/>
    <col min="6911" max="6911" width="16.5703125" style="238" customWidth="1"/>
    <col min="6912" max="7160" width="9.140625" style="238" customWidth="1"/>
    <col min="7161" max="7161" width="5" style="238"/>
    <col min="7162" max="7162" width="5.7109375" style="238" customWidth="1"/>
    <col min="7163" max="7163" width="42.7109375" style="238" customWidth="1"/>
    <col min="7164" max="7164" width="8.7109375" style="238" customWidth="1"/>
    <col min="7165" max="7165" width="30.7109375" style="238" customWidth="1"/>
    <col min="7166" max="7166" width="4.5703125" style="238" customWidth="1"/>
    <col min="7167" max="7167" width="16.5703125" style="238" customWidth="1"/>
    <col min="7168" max="7416" width="9.140625" style="238" customWidth="1"/>
    <col min="7417" max="7417" width="5" style="238"/>
    <col min="7418" max="7418" width="5.7109375" style="238" customWidth="1"/>
    <col min="7419" max="7419" width="42.7109375" style="238" customWidth="1"/>
    <col min="7420" max="7420" width="8.7109375" style="238" customWidth="1"/>
    <col min="7421" max="7421" width="30.7109375" style="238" customWidth="1"/>
    <col min="7422" max="7422" width="4.5703125" style="238" customWidth="1"/>
    <col min="7423" max="7423" width="16.5703125" style="238" customWidth="1"/>
    <col min="7424" max="7672" width="9.140625" style="238" customWidth="1"/>
    <col min="7673" max="7673" width="5" style="238"/>
    <col min="7674" max="7674" width="5.7109375" style="238" customWidth="1"/>
    <col min="7675" max="7675" width="42.7109375" style="238" customWidth="1"/>
    <col min="7676" max="7676" width="8.7109375" style="238" customWidth="1"/>
    <col min="7677" max="7677" width="30.7109375" style="238" customWidth="1"/>
    <col min="7678" max="7678" width="4.5703125" style="238" customWidth="1"/>
    <col min="7679" max="7679" width="16.5703125" style="238" customWidth="1"/>
    <col min="7680" max="7928" width="9.140625" style="238" customWidth="1"/>
    <col min="7929" max="7929" width="5" style="238"/>
    <col min="7930" max="7930" width="5.7109375" style="238" customWidth="1"/>
    <col min="7931" max="7931" width="42.7109375" style="238" customWidth="1"/>
    <col min="7932" max="7932" width="8.7109375" style="238" customWidth="1"/>
    <col min="7933" max="7933" width="30.7109375" style="238" customWidth="1"/>
    <col min="7934" max="7934" width="4.5703125" style="238" customWidth="1"/>
    <col min="7935" max="7935" width="16.5703125" style="238" customWidth="1"/>
    <col min="7936" max="8184" width="9.140625" style="238" customWidth="1"/>
    <col min="8185" max="8185" width="5" style="238"/>
    <col min="8186" max="8186" width="5.7109375" style="238" customWidth="1"/>
    <col min="8187" max="8187" width="42.7109375" style="238" customWidth="1"/>
    <col min="8188" max="8188" width="8.7109375" style="238" customWidth="1"/>
    <col min="8189" max="8189" width="30.7109375" style="238" customWidth="1"/>
    <col min="8190" max="8190" width="4.5703125" style="238" customWidth="1"/>
    <col min="8191" max="8191" width="16.5703125" style="238" customWidth="1"/>
    <col min="8192" max="8440" width="9.140625" style="238" customWidth="1"/>
    <col min="8441" max="8441" width="5" style="238"/>
    <col min="8442" max="8442" width="5.7109375" style="238" customWidth="1"/>
    <col min="8443" max="8443" width="42.7109375" style="238" customWidth="1"/>
    <col min="8444" max="8444" width="8.7109375" style="238" customWidth="1"/>
    <col min="8445" max="8445" width="30.7109375" style="238" customWidth="1"/>
    <col min="8446" max="8446" width="4.5703125" style="238" customWidth="1"/>
    <col min="8447" max="8447" width="16.5703125" style="238" customWidth="1"/>
    <col min="8448" max="8696" width="9.140625" style="238" customWidth="1"/>
    <col min="8697" max="8697" width="5" style="238"/>
    <col min="8698" max="8698" width="5.7109375" style="238" customWidth="1"/>
    <col min="8699" max="8699" width="42.7109375" style="238" customWidth="1"/>
    <col min="8700" max="8700" width="8.7109375" style="238" customWidth="1"/>
    <col min="8701" max="8701" width="30.7109375" style="238" customWidth="1"/>
    <col min="8702" max="8702" width="4.5703125" style="238" customWidth="1"/>
    <col min="8703" max="8703" width="16.5703125" style="238" customWidth="1"/>
    <col min="8704" max="8952" width="9.140625" style="238" customWidth="1"/>
    <col min="8953" max="8953" width="5" style="238"/>
    <col min="8954" max="8954" width="5.7109375" style="238" customWidth="1"/>
    <col min="8955" max="8955" width="42.7109375" style="238" customWidth="1"/>
    <col min="8956" max="8956" width="8.7109375" style="238" customWidth="1"/>
    <col min="8957" max="8957" width="30.7109375" style="238" customWidth="1"/>
    <col min="8958" max="8958" width="4.5703125" style="238" customWidth="1"/>
    <col min="8959" max="8959" width="16.5703125" style="238" customWidth="1"/>
    <col min="8960" max="9208" width="9.140625" style="238" customWidth="1"/>
    <col min="9209" max="9209" width="5" style="238"/>
    <col min="9210" max="9210" width="5.7109375" style="238" customWidth="1"/>
    <col min="9211" max="9211" width="42.7109375" style="238" customWidth="1"/>
    <col min="9212" max="9212" width="8.7109375" style="238" customWidth="1"/>
    <col min="9213" max="9213" width="30.7109375" style="238" customWidth="1"/>
    <col min="9214" max="9214" width="4.5703125" style="238" customWidth="1"/>
    <col min="9215" max="9215" width="16.5703125" style="238" customWidth="1"/>
    <col min="9216" max="9464" width="9.140625" style="238" customWidth="1"/>
    <col min="9465" max="9465" width="5" style="238"/>
    <col min="9466" max="9466" width="5.7109375" style="238" customWidth="1"/>
    <col min="9467" max="9467" width="42.7109375" style="238" customWidth="1"/>
    <col min="9468" max="9468" width="8.7109375" style="238" customWidth="1"/>
    <col min="9469" max="9469" width="30.7109375" style="238" customWidth="1"/>
    <col min="9470" max="9470" width="4.5703125" style="238" customWidth="1"/>
    <col min="9471" max="9471" width="16.5703125" style="238" customWidth="1"/>
    <col min="9472" max="9720" width="9.140625" style="238" customWidth="1"/>
    <col min="9721" max="9721" width="5" style="238"/>
    <col min="9722" max="9722" width="5.7109375" style="238" customWidth="1"/>
    <col min="9723" max="9723" width="42.7109375" style="238" customWidth="1"/>
    <col min="9724" max="9724" width="8.7109375" style="238" customWidth="1"/>
    <col min="9725" max="9725" width="30.7109375" style="238" customWidth="1"/>
    <col min="9726" max="9726" width="4.5703125" style="238" customWidth="1"/>
    <col min="9727" max="9727" width="16.5703125" style="238" customWidth="1"/>
    <col min="9728" max="9976" width="9.140625" style="238" customWidth="1"/>
    <col min="9977" max="9977" width="5" style="238"/>
    <col min="9978" max="9978" width="5.7109375" style="238" customWidth="1"/>
    <col min="9979" max="9979" width="42.7109375" style="238" customWidth="1"/>
    <col min="9980" max="9980" width="8.7109375" style="238" customWidth="1"/>
    <col min="9981" max="9981" width="30.7109375" style="238" customWidth="1"/>
    <col min="9982" max="9982" width="4.5703125" style="238" customWidth="1"/>
    <col min="9983" max="9983" width="16.5703125" style="238" customWidth="1"/>
    <col min="9984" max="10232" width="9.140625" style="238" customWidth="1"/>
    <col min="10233" max="10233" width="5" style="238"/>
    <col min="10234" max="10234" width="5.7109375" style="238" customWidth="1"/>
    <col min="10235" max="10235" width="42.7109375" style="238" customWidth="1"/>
    <col min="10236" max="10236" width="8.7109375" style="238" customWidth="1"/>
    <col min="10237" max="10237" width="30.7109375" style="238" customWidth="1"/>
    <col min="10238" max="10238" width="4.5703125" style="238" customWidth="1"/>
    <col min="10239" max="10239" width="16.5703125" style="238" customWidth="1"/>
    <col min="10240" max="10488" width="9.140625" style="238" customWidth="1"/>
    <col min="10489" max="10489" width="5" style="238"/>
    <col min="10490" max="10490" width="5.7109375" style="238" customWidth="1"/>
    <col min="10491" max="10491" width="42.7109375" style="238" customWidth="1"/>
    <col min="10492" max="10492" width="8.7109375" style="238" customWidth="1"/>
    <col min="10493" max="10493" width="30.7109375" style="238" customWidth="1"/>
    <col min="10494" max="10494" width="4.5703125" style="238" customWidth="1"/>
    <col min="10495" max="10495" width="16.5703125" style="238" customWidth="1"/>
    <col min="10496" max="10744" width="9.140625" style="238" customWidth="1"/>
    <col min="10745" max="10745" width="5" style="238"/>
    <col min="10746" max="10746" width="5.7109375" style="238" customWidth="1"/>
    <col min="10747" max="10747" width="42.7109375" style="238" customWidth="1"/>
    <col min="10748" max="10748" width="8.7109375" style="238" customWidth="1"/>
    <col min="10749" max="10749" width="30.7109375" style="238" customWidth="1"/>
    <col min="10750" max="10750" width="4.5703125" style="238" customWidth="1"/>
    <col min="10751" max="10751" width="16.5703125" style="238" customWidth="1"/>
    <col min="10752" max="11000" width="9.140625" style="238" customWidth="1"/>
    <col min="11001" max="11001" width="5" style="238"/>
    <col min="11002" max="11002" width="5.7109375" style="238" customWidth="1"/>
    <col min="11003" max="11003" width="42.7109375" style="238" customWidth="1"/>
    <col min="11004" max="11004" width="8.7109375" style="238" customWidth="1"/>
    <col min="11005" max="11005" width="30.7109375" style="238" customWidth="1"/>
    <col min="11006" max="11006" width="4.5703125" style="238" customWidth="1"/>
    <col min="11007" max="11007" width="16.5703125" style="238" customWidth="1"/>
    <col min="11008" max="11256" width="9.140625" style="238" customWidth="1"/>
    <col min="11257" max="11257" width="5" style="238"/>
    <col min="11258" max="11258" width="5.7109375" style="238" customWidth="1"/>
    <col min="11259" max="11259" width="42.7109375" style="238" customWidth="1"/>
    <col min="11260" max="11260" width="8.7109375" style="238" customWidth="1"/>
    <col min="11261" max="11261" width="30.7109375" style="238" customWidth="1"/>
    <col min="11262" max="11262" width="4.5703125" style="238" customWidth="1"/>
    <col min="11263" max="11263" width="16.5703125" style="238" customWidth="1"/>
    <col min="11264" max="11512" width="9.140625" style="238" customWidth="1"/>
    <col min="11513" max="11513" width="5" style="238"/>
    <col min="11514" max="11514" width="5.7109375" style="238" customWidth="1"/>
    <col min="11515" max="11515" width="42.7109375" style="238" customWidth="1"/>
    <col min="11516" max="11516" width="8.7109375" style="238" customWidth="1"/>
    <col min="11517" max="11517" width="30.7109375" style="238" customWidth="1"/>
    <col min="11518" max="11518" width="4.5703125" style="238" customWidth="1"/>
    <col min="11519" max="11519" width="16.5703125" style="238" customWidth="1"/>
    <col min="11520" max="11768" width="9.140625" style="238" customWidth="1"/>
    <col min="11769" max="11769" width="5" style="238"/>
    <col min="11770" max="11770" width="5.7109375" style="238" customWidth="1"/>
    <col min="11771" max="11771" width="42.7109375" style="238" customWidth="1"/>
    <col min="11772" max="11772" width="8.7109375" style="238" customWidth="1"/>
    <col min="11773" max="11773" width="30.7109375" style="238" customWidth="1"/>
    <col min="11774" max="11774" width="4.5703125" style="238" customWidth="1"/>
    <col min="11775" max="11775" width="16.5703125" style="238" customWidth="1"/>
    <col min="11776" max="12024" width="9.140625" style="238" customWidth="1"/>
    <col min="12025" max="12025" width="5" style="238"/>
    <col min="12026" max="12026" width="5.7109375" style="238" customWidth="1"/>
    <col min="12027" max="12027" width="42.7109375" style="238" customWidth="1"/>
    <col min="12028" max="12028" width="8.7109375" style="238" customWidth="1"/>
    <col min="12029" max="12029" width="30.7109375" style="238" customWidth="1"/>
    <col min="12030" max="12030" width="4.5703125" style="238" customWidth="1"/>
    <col min="12031" max="12031" width="16.5703125" style="238" customWidth="1"/>
    <col min="12032" max="12280" width="9.140625" style="238" customWidth="1"/>
    <col min="12281" max="12281" width="5" style="238"/>
    <col min="12282" max="12282" width="5.7109375" style="238" customWidth="1"/>
    <col min="12283" max="12283" width="42.7109375" style="238" customWidth="1"/>
    <col min="12284" max="12284" width="8.7109375" style="238" customWidth="1"/>
    <col min="12285" max="12285" width="30.7109375" style="238" customWidth="1"/>
    <col min="12286" max="12286" width="4.5703125" style="238" customWidth="1"/>
    <col min="12287" max="12287" width="16.5703125" style="238" customWidth="1"/>
    <col min="12288" max="12536" width="9.140625" style="238" customWidth="1"/>
    <col min="12537" max="12537" width="5" style="238"/>
    <col min="12538" max="12538" width="5.7109375" style="238" customWidth="1"/>
    <col min="12539" max="12539" width="42.7109375" style="238" customWidth="1"/>
    <col min="12540" max="12540" width="8.7109375" style="238" customWidth="1"/>
    <col min="12541" max="12541" width="30.7109375" style="238" customWidth="1"/>
    <col min="12542" max="12542" width="4.5703125" style="238" customWidth="1"/>
    <col min="12543" max="12543" width="16.5703125" style="238" customWidth="1"/>
    <col min="12544" max="12792" width="9.140625" style="238" customWidth="1"/>
    <col min="12793" max="12793" width="5" style="238"/>
    <col min="12794" max="12794" width="5.7109375" style="238" customWidth="1"/>
    <col min="12795" max="12795" width="42.7109375" style="238" customWidth="1"/>
    <col min="12796" max="12796" width="8.7109375" style="238" customWidth="1"/>
    <col min="12797" max="12797" width="30.7109375" style="238" customWidth="1"/>
    <col min="12798" max="12798" width="4.5703125" style="238" customWidth="1"/>
    <col min="12799" max="12799" width="16.5703125" style="238" customWidth="1"/>
    <col min="12800" max="13048" width="9.140625" style="238" customWidth="1"/>
    <col min="13049" max="13049" width="5" style="238"/>
    <col min="13050" max="13050" width="5.7109375" style="238" customWidth="1"/>
    <col min="13051" max="13051" width="42.7109375" style="238" customWidth="1"/>
    <col min="13052" max="13052" width="8.7109375" style="238" customWidth="1"/>
    <col min="13053" max="13053" width="30.7109375" style="238" customWidth="1"/>
    <col min="13054" max="13054" width="4.5703125" style="238" customWidth="1"/>
    <col min="13055" max="13055" width="16.5703125" style="238" customWidth="1"/>
    <col min="13056" max="13304" width="9.140625" style="238" customWidth="1"/>
    <col min="13305" max="13305" width="5" style="238"/>
    <col min="13306" max="13306" width="5.7109375" style="238" customWidth="1"/>
    <col min="13307" max="13307" width="42.7109375" style="238" customWidth="1"/>
    <col min="13308" max="13308" width="8.7109375" style="238" customWidth="1"/>
    <col min="13309" max="13309" width="30.7109375" style="238" customWidth="1"/>
    <col min="13310" max="13310" width="4.5703125" style="238" customWidth="1"/>
    <col min="13311" max="13311" width="16.5703125" style="238" customWidth="1"/>
    <col min="13312" max="13560" width="9.140625" style="238" customWidth="1"/>
    <col min="13561" max="13561" width="5" style="238"/>
    <col min="13562" max="13562" width="5.7109375" style="238" customWidth="1"/>
    <col min="13563" max="13563" width="42.7109375" style="238" customWidth="1"/>
    <col min="13564" max="13564" width="8.7109375" style="238" customWidth="1"/>
    <col min="13565" max="13565" width="30.7109375" style="238" customWidth="1"/>
    <col min="13566" max="13566" width="4.5703125" style="238" customWidth="1"/>
    <col min="13567" max="13567" width="16.5703125" style="238" customWidth="1"/>
    <col min="13568" max="13816" width="9.140625" style="238" customWidth="1"/>
    <col min="13817" max="13817" width="5" style="238"/>
    <col min="13818" max="13818" width="5.7109375" style="238" customWidth="1"/>
    <col min="13819" max="13819" width="42.7109375" style="238" customWidth="1"/>
    <col min="13820" max="13820" width="8.7109375" style="238" customWidth="1"/>
    <col min="13821" max="13821" width="30.7109375" style="238" customWidth="1"/>
    <col min="13822" max="13822" width="4.5703125" style="238" customWidth="1"/>
    <col min="13823" max="13823" width="16.5703125" style="238" customWidth="1"/>
    <col min="13824" max="14072" width="9.140625" style="238" customWidth="1"/>
    <col min="14073" max="14073" width="5" style="238"/>
    <col min="14074" max="14074" width="5.7109375" style="238" customWidth="1"/>
    <col min="14075" max="14075" width="42.7109375" style="238" customWidth="1"/>
    <col min="14076" max="14076" width="8.7109375" style="238" customWidth="1"/>
    <col min="14077" max="14077" width="30.7109375" style="238" customWidth="1"/>
    <col min="14078" max="14078" width="4.5703125" style="238" customWidth="1"/>
    <col min="14079" max="14079" width="16.5703125" style="238" customWidth="1"/>
    <col min="14080" max="14328" width="9.140625" style="238" customWidth="1"/>
    <col min="14329" max="14329" width="5" style="238"/>
    <col min="14330" max="14330" width="5.7109375" style="238" customWidth="1"/>
    <col min="14331" max="14331" width="42.7109375" style="238" customWidth="1"/>
    <col min="14332" max="14332" width="8.7109375" style="238" customWidth="1"/>
    <col min="14333" max="14333" width="30.7109375" style="238" customWidth="1"/>
    <col min="14334" max="14334" width="4.5703125" style="238" customWidth="1"/>
    <col min="14335" max="14335" width="16.5703125" style="238" customWidth="1"/>
    <col min="14336" max="14584" width="9.140625" style="238" customWidth="1"/>
    <col min="14585" max="14585" width="5" style="238"/>
    <col min="14586" max="14586" width="5.7109375" style="238" customWidth="1"/>
    <col min="14587" max="14587" width="42.7109375" style="238" customWidth="1"/>
    <col min="14588" max="14588" width="8.7109375" style="238" customWidth="1"/>
    <col min="14589" max="14589" width="30.7109375" style="238" customWidth="1"/>
    <col min="14590" max="14590" width="4.5703125" style="238" customWidth="1"/>
    <col min="14591" max="14591" width="16.5703125" style="238" customWidth="1"/>
    <col min="14592" max="14840" width="9.140625" style="238" customWidth="1"/>
    <col min="14841" max="14841" width="5" style="238"/>
    <col min="14842" max="14842" width="5.7109375" style="238" customWidth="1"/>
    <col min="14843" max="14843" width="42.7109375" style="238" customWidth="1"/>
    <col min="14844" max="14844" width="8.7109375" style="238" customWidth="1"/>
    <col min="14845" max="14845" width="30.7109375" style="238" customWidth="1"/>
    <col min="14846" max="14846" width="4.5703125" style="238" customWidth="1"/>
    <col min="14847" max="14847" width="16.5703125" style="238" customWidth="1"/>
    <col min="14848" max="15096" width="9.140625" style="238" customWidth="1"/>
    <col min="15097" max="15097" width="5" style="238"/>
    <col min="15098" max="15098" width="5.7109375" style="238" customWidth="1"/>
    <col min="15099" max="15099" width="42.7109375" style="238" customWidth="1"/>
    <col min="15100" max="15100" width="8.7109375" style="238" customWidth="1"/>
    <col min="15101" max="15101" width="30.7109375" style="238" customWidth="1"/>
    <col min="15102" max="15102" width="4.5703125" style="238" customWidth="1"/>
    <col min="15103" max="15103" width="16.5703125" style="238" customWidth="1"/>
    <col min="15104" max="15352" width="9.140625" style="238" customWidth="1"/>
    <col min="15353" max="15353" width="5" style="238"/>
    <col min="15354" max="15354" width="5.7109375" style="238" customWidth="1"/>
    <col min="15355" max="15355" width="42.7109375" style="238" customWidth="1"/>
    <col min="15356" max="15356" width="8.7109375" style="238" customWidth="1"/>
    <col min="15357" max="15357" width="30.7109375" style="238" customWidth="1"/>
    <col min="15358" max="15358" width="4.5703125" style="238" customWidth="1"/>
    <col min="15359" max="15359" width="16.5703125" style="238" customWidth="1"/>
    <col min="15360" max="15608" width="9.140625" style="238" customWidth="1"/>
    <col min="15609" max="15609" width="5" style="238"/>
    <col min="15610" max="15610" width="5.7109375" style="238" customWidth="1"/>
    <col min="15611" max="15611" width="42.7109375" style="238" customWidth="1"/>
    <col min="15612" max="15612" width="8.7109375" style="238" customWidth="1"/>
    <col min="15613" max="15613" width="30.7109375" style="238" customWidth="1"/>
    <col min="15614" max="15614" width="4.5703125" style="238" customWidth="1"/>
    <col min="15615" max="15615" width="16.5703125" style="238" customWidth="1"/>
    <col min="15616" max="15864" width="9.140625" style="238" customWidth="1"/>
    <col min="15865" max="15865" width="5" style="238"/>
    <col min="15866" max="15866" width="5.7109375" style="238" customWidth="1"/>
    <col min="15867" max="15867" width="42.7109375" style="238" customWidth="1"/>
    <col min="15868" max="15868" width="8.7109375" style="238" customWidth="1"/>
    <col min="15869" max="15869" width="30.7109375" style="238" customWidth="1"/>
    <col min="15870" max="15870" width="4.5703125" style="238" customWidth="1"/>
    <col min="15871" max="15871" width="16.5703125" style="238" customWidth="1"/>
    <col min="15872" max="16120" width="9.140625" style="238" customWidth="1"/>
    <col min="16121" max="16121" width="5" style="238"/>
    <col min="16122" max="16122" width="5.7109375" style="238" customWidth="1"/>
    <col min="16123" max="16123" width="42.7109375" style="238" customWidth="1"/>
    <col min="16124" max="16124" width="8.7109375" style="238" customWidth="1"/>
    <col min="16125" max="16125" width="30.7109375" style="238" customWidth="1"/>
    <col min="16126" max="16126" width="4.5703125" style="238" customWidth="1"/>
    <col min="16127" max="16127" width="16.5703125" style="238" customWidth="1"/>
    <col min="16128" max="16376" width="9.140625" style="238" customWidth="1"/>
    <col min="16377" max="16384" width="5" style="238"/>
  </cols>
  <sheetData>
    <row r="1" spans="1:5" s="235" customFormat="1" ht="12.75">
      <c r="A1" s="56"/>
      <c r="B1" s="20" t="s">
        <v>354</v>
      </c>
      <c r="C1" s="234"/>
      <c r="D1" s="181"/>
    </row>
    <row r="2" spans="1:5" s="269" customFormat="1">
      <c r="A2" s="236"/>
      <c r="B2" s="270"/>
      <c r="C2" s="268"/>
      <c r="D2" s="277"/>
    </row>
    <row r="3" spans="1:5" ht="29.25" customHeight="1">
      <c r="B3" s="271" t="s">
        <v>8</v>
      </c>
      <c r="C3" s="237"/>
    </row>
    <row r="4" spans="1:5" ht="15" customHeight="1">
      <c r="B4" s="271"/>
      <c r="C4" s="237"/>
    </row>
    <row r="5" spans="1:5" s="241" customFormat="1" ht="15.75" customHeight="1">
      <c r="A5" s="32" t="s">
        <v>9</v>
      </c>
      <c r="B5" s="272" t="s">
        <v>39</v>
      </c>
      <c r="C5" s="239"/>
      <c r="D5" s="240">
        <f>+'A PR D'!G26</f>
        <v>0</v>
      </c>
    </row>
    <row r="6" spans="1:5" s="241" customFormat="1" ht="12.75">
      <c r="A6" s="242" t="s">
        <v>345</v>
      </c>
      <c r="B6" s="20" t="s">
        <v>57</v>
      </c>
      <c r="C6" s="234"/>
      <c r="D6" s="240">
        <f>+'B MAN PLOŠČAD'!F74</f>
        <v>0</v>
      </c>
    </row>
    <row r="7" spans="1:5" s="241" customFormat="1" ht="12.75">
      <c r="A7" s="20" t="s">
        <v>346</v>
      </c>
      <c r="B7" s="20" t="str">
        <f>+'C OPREMA'!B1</f>
        <v>OPREMA</v>
      </c>
      <c r="C7" s="234"/>
      <c r="D7" s="240">
        <f>+'C OPREMA'!F9</f>
        <v>0</v>
      </c>
      <c r="E7" s="301"/>
    </row>
    <row r="8" spans="1:5" s="241" customFormat="1" ht="12.75">
      <c r="A8" s="20" t="s">
        <v>347</v>
      </c>
      <c r="B8" s="20" t="s">
        <v>42</v>
      </c>
      <c r="C8" s="239"/>
      <c r="D8" s="240">
        <f>+'D KAN'!G73</f>
        <v>0</v>
      </c>
    </row>
    <row r="9" spans="1:5" s="241" customFormat="1" ht="12.75">
      <c r="A9" s="20" t="s">
        <v>348</v>
      </c>
      <c r="B9" s="20" t="s">
        <v>61</v>
      </c>
      <c r="C9" s="234"/>
      <c r="D9" s="240">
        <f>+'E VODOVO'!G62</f>
        <v>0</v>
      </c>
      <c r="E9" s="301"/>
    </row>
    <row r="10" spans="1:5" s="241" customFormat="1" ht="12.75">
      <c r="A10" s="20" t="s">
        <v>349</v>
      </c>
      <c r="B10" s="20" t="s">
        <v>62</v>
      </c>
      <c r="C10" s="234"/>
      <c r="D10" s="240">
        <f>+'F ELEKTRIKA'!F215</f>
        <v>0</v>
      </c>
      <c r="E10" s="301"/>
    </row>
    <row r="11" spans="1:5" s="241" customFormat="1" ht="12.75">
      <c r="A11" s="20" t="s">
        <v>350</v>
      </c>
      <c r="B11" s="20" t="s">
        <v>221</v>
      </c>
      <c r="C11" s="234"/>
      <c r="D11" s="240">
        <f>+'G OBJEKTI'!G57</f>
        <v>0</v>
      </c>
    </row>
    <row r="12" spans="1:5" s="241" customFormat="1" ht="12.75">
      <c r="A12" s="20" t="s">
        <v>351</v>
      </c>
      <c r="B12" s="20" t="s">
        <v>323</v>
      </c>
      <c r="C12" s="234"/>
      <c r="D12" s="240">
        <f>+'I ARHEOLOGIJA'!F8</f>
        <v>0</v>
      </c>
    </row>
    <row r="13" spans="1:5" s="241" customFormat="1" ht="12.75">
      <c r="A13" s="20" t="s">
        <v>352</v>
      </c>
      <c r="B13" s="20" t="s">
        <v>81</v>
      </c>
      <c r="C13" s="234"/>
      <c r="D13" s="240">
        <f>SUM(D5:D12)*0.1</f>
        <v>0</v>
      </c>
    </row>
    <row r="14" spans="1:5" s="241" customFormat="1" ht="12.75">
      <c r="A14" s="100"/>
      <c r="B14" s="181"/>
      <c r="C14" s="234"/>
      <c r="D14" s="240"/>
    </row>
    <row r="15" spans="1:5" s="241" customFormat="1" ht="13.5" thickBot="1">
      <c r="A15" s="181"/>
      <c r="B15" s="243" t="s">
        <v>10</v>
      </c>
      <c r="C15" s="244"/>
      <c r="D15" s="245">
        <f>SUM(D5:D14)</f>
        <v>0</v>
      </c>
    </row>
    <row r="16" spans="1:5" s="241" customFormat="1" ht="12" thickTop="1">
      <c r="A16" s="181"/>
      <c r="B16" s="243"/>
      <c r="C16" s="244"/>
      <c r="D16" s="246"/>
    </row>
    <row r="17" spans="1:4" s="241" customFormat="1">
      <c r="A17" s="181"/>
      <c r="B17" s="273" t="s">
        <v>179</v>
      </c>
      <c r="C17" s="247"/>
      <c r="D17" s="57"/>
    </row>
    <row r="18" spans="1:4" s="241" customFormat="1" ht="63" customHeight="1">
      <c r="A18" s="181" t="s">
        <v>191</v>
      </c>
      <c r="B18" s="274" t="s">
        <v>248</v>
      </c>
      <c r="C18" s="112"/>
      <c r="D18" s="248">
        <v>0</v>
      </c>
    </row>
    <row r="19" spans="1:4" s="241" customFormat="1" ht="67.5">
      <c r="A19" s="181" t="s">
        <v>192</v>
      </c>
      <c r="B19" s="274" t="s">
        <v>249</v>
      </c>
      <c r="C19" s="112"/>
      <c r="D19" s="248">
        <v>0</v>
      </c>
    </row>
    <row r="20" spans="1:4" s="241" customFormat="1">
      <c r="A20" s="181" t="s">
        <v>193</v>
      </c>
      <c r="B20" s="274" t="s">
        <v>11</v>
      </c>
      <c r="C20" s="112"/>
      <c r="D20" s="248">
        <v>0</v>
      </c>
    </row>
    <row r="21" spans="1:4" s="241" customFormat="1">
      <c r="A21" s="181" t="s">
        <v>200</v>
      </c>
      <c r="B21" s="274" t="s">
        <v>12</v>
      </c>
      <c r="C21" s="113"/>
      <c r="D21" s="248">
        <v>0</v>
      </c>
    </row>
    <row r="22" spans="1:4" s="241" customFormat="1">
      <c r="A22" s="181"/>
      <c r="B22" s="274"/>
      <c r="C22" s="249"/>
      <c r="D22" s="250"/>
    </row>
    <row r="23" spans="1:4" s="241" customFormat="1" ht="12" thickBot="1">
      <c r="A23" s="181"/>
      <c r="B23" s="251" t="s">
        <v>13</v>
      </c>
      <c r="C23" s="252"/>
      <c r="D23" s="253">
        <f>SUM(D18:D21)</f>
        <v>0</v>
      </c>
    </row>
    <row r="24" spans="1:4" s="241" customFormat="1" ht="12" thickTop="1">
      <c r="A24" s="181"/>
      <c r="B24" s="274"/>
      <c r="C24" s="247"/>
      <c r="D24" s="250"/>
    </row>
    <row r="25" spans="1:4" s="241" customFormat="1" ht="12" thickBot="1">
      <c r="A25" s="181"/>
      <c r="B25" s="254" t="s">
        <v>14</v>
      </c>
      <c r="C25" s="255"/>
      <c r="D25" s="256">
        <f>+D23+D15</f>
        <v>0</v>
      </c>
    </row>
    <row r="26" spans="1:4" s="241" customFormat="1" ht="12" thickTop="1">
      <c r="A26" s="181"/>
      <c r="B26" s="274"/>
      <c r="C26" s="247"/>
      <c r="D26" s="278"/>
    </row>
    <row r="27" spans="1:4" s="241" customFormat="1">
      <c r="A27" s="181"/>
      <c r="B27" s="257" t="s">
        <v>353</v>
      </c>
      <c r="C27" s="258"/>
      <c r="D27" s="259">
        <f>D25*0.22</f>
        <v>0</v>
      </c>
    </row>
    <row r="28" spans="1:4" s="241" customFormat="1">
      <c r="A28" s="181"/>
      <c r="B28" s="257"/>
      <c r="C28" s="258"/>
      <c r="D28" s="260"/>
    </row>
    <row r="29" spans="1:4" s="265" customFormat="1">
      <c r="A29" s="261"/>
      <c r="B29" s="262" t="s">
        <v>15</v>
      </c>
      <c r="C29" s="263"/>
      <c r="D29" s="264">
        <f>SUM(D25:D27)</f>
        <v>0</v>
      </c>
    </row>
    <row r="30" spans="1:4" s="265" customFormat="1" ht="15.75" customHeight="1">
      <c r="A30" s="261"/>
      <c r="B30" s="266"/>
      <c r="C30" s="267"/>
      <c r="D30" s="279"/>
    </row>
    <row r="31" spans="1:4" s="265" customFormat="1" ht="15.75" customHeight="1">
      <c r="A31" s="261"/>
      <c r="B31" s="266"/>
      <c r="C31" s="267"/>
      <c r="D31" s="279"/>
    </row>
    <row r="32" spans="1:4" s="265" customFormat="1" ht="15.75" customHeight="1">
      <c r="A32" s="261"/>
      <c r="B32" s="266"/>
      <c r="C32" s="267"/>
      <c r="D32" s="279"/>
    </row>
    <row r="33" spans="1:4" s="265" customFormat="1" ht="15.75" customHeight="1">
      <c r="A33" s="261"/>
      <c r="B33" s="266"/>
      <c r="C33" s="267"/>
      <c r="D33" s="279"/>
    </row>
    <row r="34" spans="1:4" ht="15.75" customHeight="1"/>
    <row r="36" spans="1:4">
      <c r="B36" s="276"/>
    </row>
    <row r="45" spans="1:4">
      <c r="A45" s="238"/>
      <c r="B45" s="276"/>
      <c r="C45" s="237"/>
      <c r="D45" s="280"/>
    </row>
  </sheetData>
  <pageMargins left="1.1811023622047245" right="0.39370078740157483" top="0.59055118110236227" bottom="0.39370078740157483"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0"/>
  <sheetViews>
    <sheetView view="pageLayout" topLeftCell="A19" zoomScaleNormal="145" workbookViewId="0">
      <selection activeCell="J37" sqref="J37"/>
    </sheetView>
  </sheetViews>
  <sheetFormatPr defaultRowHeight="12.75" customHeight="1"/>
  <cols>
    <col min="1" max="1" width="4.7109375" style="84" customWidth="1"/>
    <col min="2" max="2" width="41.28515625" style="17" bestFit="1" customWidth="1"/>
    <col min="3" max="3" width="4.7109375" style="68" customWidth="1"/>
    <col min="4" max="4" width="14.7109375" style="69" hidden="1" customWidth="1"/>
    <col min="5" max="5" width="12.7109375" style="69" customWidth="1"/>
    <col min="6" max="6" width="11.7109375" style="69" customWidth="1"/>
    <col min="7" max="7" width="12.7109375" style="304" customWidth="1"/>
    <col min="8" max="8" width="15" style="67" customWidth="1"/>
    <col min="9" max="9" width="4.7109375" style="67" customWidth="1"/>
    <col min="10" max="10" width="14.7109375" style="34" customWidth="1"/>
    <col min="11" max="11" width="14.7109375" style="35" customWidth="1"/>
    <col min="12" max="12" width="14.7109375" style="36" customWidth="1"/>
    <col min="13" max="13" width="14.5703125" style="44" customWidth="1"/>
    <col min="14" max="14" width="14.7109375" style="67" customWidth="1"/>
    <col min="15" max="257" width="9.140625" style="67"/>
    <col min="258" max="258" width="4.7109375" style="67" customWidth="1"/>
    <col min="259" max="259" width="30.7109375" style="67" customWidth="1"/>
    <col min="260" max="260" width="4.7109375" style="67" customWidth="1"/>
    <col min="261" max="261" width="13.7109375" style="67" customWidth="1"/>
    <col min="262" max="264" width="12.7109375" style="67" customWidth="1"/>
    <col min="265" max="265" width="0" style="67" hidden="1" customWidth="1"/>
    <col min="266" max="266" width="9.140625" style="67"/>
    <col min="267" max="267" width="22.85546875" style="67" customWidth="1"/>
    <col min="268" max="268" width="7.28515625" style="67" customWidth="1"/>
    <col min="269" max="269" width="14.7109375" style="67" customWidth="1"/>
    <col min="270" max="513" width="9.140625" style="67"/>
    <col min="514" max="514" width="4.7109375" style="67" customWidth="1"/>
    <col min="515" max="515" width="30.7109375" style="67" customWidth="1"/>
    <col min="516" max="516" width="4.7109375" style="67" customWidth="1"/>
    <col min="517" max="517" width="13.7109375" style="67" customWidth="1"/>
    <col min="518" max="520" width="12.7109375" style="67" customWidth="1"/>
    <col min="521" max="521" width="0" style="67" hidden="1" customWidth="1"/>
    <col min="522" max="522" width="9.140625" style="67"/>
    <col min="523" max="523" width="22.85546875" style="67" customWidth="1"/>
    <col min="524" max="524" width="7.28515625" style="67" customWidth="1"/>
    <col min="525" max="525" width="14.7109375" style="67" customWidth="1"/>
    <col min="526" max="769" width="9.140625" style="67"/>
    <col min="770" max="770" width="4.7109375" style="67" customWidth="1"/>
    <col min="771" max="771" width="30.7109375" style="67" customWidth="1"/>
    <col min="772" max="772" width="4.7109375" style="67" customWidth="1"/>
    <col min="773" max="773" width="13.7109375" style="67" customWidth="1"/>
    <col min="774" max="776" width="12.7109375" style="67" customWidth="1"/>
    <col min="777" max="777" width="0" style="67" hidden="1" customWidth="1"/>
    <col min="778" max="778" width="9.140625" style="67"/>
    <col min="779" max="779" width="22.85546875" style="67" customWidth="1"/>
    <col min="780" max="780" width="7.28515625" style="67" customWidth="1"/>
    <col min="781" max="781" width="14.7109375" style="67" customWidth="1"/>
    <col min="782" max="1025" width="9.140625" style="67"/>
    <col min="1026" max="1026" width="4.7109375" style="67" customWidth="1"/>
    <col min="1027" max="1027" width="30.7109375" style="67" customWidth="1"/>
    <col min="1028" max="1028" width="4.7109375" style="67" customWidth="1"/>
    <col min="1029" max="1029" width="13.7109375" style="67" customWidth="1"/>
    <col min="1030" max="1032" width="12.7109375" style="67" customWidth="1"/>
    <col min="1033" max="1033" width="0" style="67" hidden="1" customWidth="1"/>
    <col min="1034" max="1034" width="9.140625" style="67"/>
    <col min="1035" max="1035" width="22.85546875" style="67" customWidth="1"/>
    <col min="1036" max="1036" width="7.28515625" style="67" customWidth="1"/>
    <col min="1037" max="1037" width="14.7109375" style="67" customWidth="1"/>
    <col min="1038" max="1281" width="9.140625" style="67"/>
    <col min="1282" max="1282" width="4.7109375" style="67" customWidth="1"/>
    <col min="1283" max="1283" width="30.7109375" style="67" customWidth="1"/>
    <col min="1284" max="1284" width="4.7109375" style="67" customWidth="1"/>
    <col min="1285" max="1285" width="13.7109375" style="67" customWidth="1"/>
    <col min="1286" max="1288" width="12.7109375" style="67" customWidth="1"/>
    <col min="1289" max="1289" width="0" style="67" hidden="1" customWidth="1"/>
    <col min="1290" max="1290" width="9.140625" style="67"/>
    <col min="1291" max="1291" width="22.85546875" style="67" customWidth="1"/>
    <col min="1292" max="1292" width="7.28515625" style="67" customWidth="1"/>
    <col min="1293" max="1293" width="14.7109375" style="67" customWidth="1"/>
    <col min="1294" max="1537" width="9.140625" style="67"/>
    <col min="1538" max="1538" width="4.7109375" style="67" customWidth="1"/>
    <col min="1539" max="1539" width="30.7109375" style="67" customWidth="1"/>
    <col min="1540" max="1540" width="4.7109375" style="67" customWidth="1"/>
    <col min="1541" max="1541" width="13.7109375" style="67" customWidth="1"/>
    <col min="1542" max="1544" width="12.7109375" style="67" customWidth="1"/>
    <col min="1545" max="1545" width="0" style="67" hidden="1" customWidth="1"/>
    <col min="1546" max="1546" width="9.140625" style="67"/>
    <col min="1547" max="1547" width="22.85546875" style="67" customWidth="1"/>
    <col min="1548" max="1548" width="7.28515625" style="67" customWidth="1"/>
    <col min="1549" max="1549" width="14.7109375" style="67" customWidth="1"/>
    <col min="1550" max="1793" width="9.140625" style="67"/>
    <col min="1794" max="1794" width="4.7109375" style="67" customWidth="1"/>
    <col min="1795" max="1795" width="30.7109375" style="67" customWidth="1"/>
    <col min="1796" max="1796" width="4.7109375" style="67" customWidth="1"/>
    <col min="1797" max="1797" width="13.7109375" style="67" customWidth="1"/>
    <col min="1798" max="1800" width="12.7109375" style="67" customWidth="1"/>
    <col min="1801" max="1801" width="0" style="67" hidden="1" customWidth="1"/>
    <col min="1802" max="1802" width="9.140625" style="67"/>
    <col min="1803" max="1803" width="22.85546875" style="67" customWidth="1"/>
    <col min="1804" max="1804" width="7.28515625" style="67" customWidth="1"/>
    <col min="1805" max="1805" width="14.7109375" style="67" customWidth="1"/>
    <col min="1806" max="2049" width="9.140625" style="67"/>
    <col min="2050" max="2050" width="4.7109375" style="67" customWidth="1"/>
    <col min="2051" max="2051" width="30.7109375" style="67" customWidth="1"/>
    <col min="2052" max="2052" width="4.7109375" style="67" customWidth="1"/>
    <col min="2053" max="2053" width="13.7109375" style="67" customWidth="1"/>
    <col min="2054" max="2056" width="12.7109375" style="67" customWidth="1"/>
    <col min="2057" max="2057" width="0" style="67" hidden="1" customWidth="1"/>
    <col min="2058" max="2058" width="9.140625" style="67"/>
    <col min="2059" max="2059" width="22.85546875" style="67" customWidth="1"/>
    <col min="2060" max="2060" width="7.28515625" style="67" customWidth="1"/>
    <col min="2061" max="2061" width="14.7109375" style="67" customWidth="1"/>
    <col min="2062" max="2305" width="9.140625" style="67"/>
    <col min="2306" max="2306" width="4.7109375" style="67" customWidth="1"/>
    <col min="2307" max="2307" width="30.7109375" style="67" customWidth="1"/>
    <col min="2308" max="2308" width="4.7109375" style="67" customWidth="1"/>
    <col min="2309" max="2309" width="13.7109375" style="67" customWidth="1"/>
    <col min="2310" max="2312" width="12.7109375" style="67" customWidth="1"/>
    <col min="2313" max="2313" width="0" style="67" hidden="1" customWidth="1"/>
    <col min="2314" max="2314" width="9.140625" style="67"/>
    <col min="2315" max="2315" width="22.85546875" style="67" customWidth="1"/>
    <col min="2316" max="2316" width="7.28515625" style="67" customWidth="1"/>
    <col min="2317" max="2317" width="14.7109375" style="67" customWidth="1"/>
    <col min="2318" max="2561" width="9.140625" style="67"/>
    <col min="2562" max="2562" width="4.7109375" style="67" customWidth="1"/>
    <col min="2563" max="2563" width="30.7109375" style="67" customWidth="1"/>
    <col min="2564" max="2564" width="4.7109375" style="67" customWidth="1"/>
    <col min="2565" max="2565" width="13.7109375" style="67" customWidth="1"/>
    <col min="2566" max="2568" width="12.7109375" style="67" customWidth="1"/>
    <col min="2569" max="2569" width="0" style="67" hidden="1" customWidth="1"/>
    <col min="2570" max="2570" width="9.140625" style="67"/>
    <col min="2571" max="2571" width="22.85546875" style="67" customWidth="1"/>
    <col min="2572" max="2572" width="7.28515625" style="67" customWidth="1"/>
    <col min="2573" max="2573" width="14.7109375" style="67" customWidth="1"/>
    <col min="2574" max="2817" width="9.140625" style="67"/>
    <col min="2818" max="2818" width="4.7109375" style="67" customWidth="1"/>
    <col min="2819" max="2819" width="30.7109375" style="67" customWidth="1"/>
    <col min="2820" max="2820" width="4.7109375" style="67" customWidth="1"/>
    <col min="2821" max="2821" width="13.7109375" style="67" customWidth="1"/>
    <col min="2822" max="2824" width="12.7109375" style="67" customWidth="1"/>
    <col min="2825" max="2825" width="0" style="67" hidden="1" customWidth="1"/>
    <col min="2826" max="2826" width="9.140625" style="67"/>
    <col min="2827" max="2827" width="22.85546875" style="67" customWidth="1"/>
    <col min="2828" max="2828" width="7.28515625" style="67" customWidth="1"/>
    <col min="2829" max="2829" width="14.7109375" style="67" customWidth="1"/>
    <col min="2830" max="3073" width="9.140625" style="67"/>
    <col min="3074" max="3074" width="4.7109375" style="67" customWidth="1"/>
    <col min="3075" max="3075" width="30.7109375" style="67" customWidth="1"/>
    <col min="3076" max="3076" width="4.7109375" style="67" customWidth="1"/>
    <col min="3077" max="3077" width="13.7109375" style="67" customWidth="1"/>
    <col min="3078" max="3080" width="12.7109375" style="67" customWidth="1"/>
    <col min="3081" max="3081" width="0" style="67" hidden="1" customWidth="1"/>
    <col min="3082" max="3082" width="9.140625" style="67"/>
    <col min="3083" max="3083" width="22.85546875" style="67" customWidth="1"/>
    <col min="3084" max="3084" width="7.28515625" style="67" customWidth="1"/>
    <col min="3085" max="3085" width="14.7109375" style="67" customWidth="1"/>
    <col min="3086" max="3329" width="9.140625" style="67"/>
    <col min="3330" max="3330" width="4.7109375" style="67" customWidth="1"/>
    <col min="3331" max="3331" width="30.7109375" style="67" customWidth="1"/>
    <col min="3332" max="3332" width="4.7109375" style="67" customWidth="1"/>
    <col min="3333" max="3333" width="13.7109375" style="67" customWidth="1"/>
    <col min="3334" max="3336" width="12.7109375" style="67" customWidth="1"/>
    <col min="3337" max="3337" width="0" style="67" hidden="1" customWidth="1"/>
    <col min="3338" max="3338" width="9.140625" style="67"/>
    <col min="3339" max="3339" width="22.85546875" style="67" customWidth="1"/>
    <col min="3340" max="3340" width="7.28515625" style="67" customWidth="1"/>
    <col min="3341" max="3341" width="14.7109375" style="67" customWidth="1"/>
    <col min="3342" max="3585" width="9.140625" style="67"/>
    <col min="3586" max="3586" width="4.7109375" style="67" customWidth="1"/>
    <col min="3587" max="3587" width="30.7109375" style="67" customWidth="1"/>
    <col min="3588" max="3588" width="4.7109375" style="67" customWidth="1"/>
    <col min="3589" max="3589" width="13.7109375" style="67" customWidth="1"/>
    <col min="3590" max="3592" width="12.7109375" style="67" customWidth="1"/>
    <col min="3593" max="3593" width="0" style="67" hidden="1" customWidth="1"/>
    <col min="3594" max="3594" width="9.140625" style="67"/>
    <col min="3595" max="3595" width="22.85546875" style="67" customWidth="1"/>
    <col min="3596" max="3596" width="7.28515625" style="67" customWidth="1"/>
    <col min="3597" max="3597" width="14.7109375" style="67" customWidth="1"/>
    <col min="3598" max="3841" width="9.140625" style="67"/>
    <col min="3842" max="3842" width="4.7109375" style="67" customWidth="1"/>
    <col min="3843" max="3843" width="30.7109375" style="67" customWidth="1"/>
    <col min="3844" max="3844" width="4.7109375" style="67" customWidth="1"/>
    <col min="3845" max="3845" width="13.7109375" style="67" customWidth="1"/>
    <col min="3846" max="3848" width="12.7109375" style="67" customWidth="1"/>
    <col min="3849" max="3849" width="0" style="67" hidden="1" customWidth="1"/>
    <col min="3850" max="3850" width="9.140625" style="67"/>
    <col min="3851" max="3851" width="22.85546875" style="67" customWidth="1"/>
    <col min="3852" max="3852" width="7.28515625" style="67" customWidth="1"/>
    <col min="3853" max="3853" width="14.7109375" style="67" customWidth="1"/>
    <col min="3854" max="4097" width="9.140625" style="67"/>
    <col min="4098" max="4098" width="4.7109375" style="67" customWidth="1"/>
    <col min="4099" max="4099" width="30.7109375" style="67" customWidth="1"/>
    <col min="4100" max="4100" width="4.7109375" style="67" customWidth="1"/>
    <col min="4101" max="4101" width="13.7109375" style="67" customWidth="1"/>
    <col min="4102" max="4104" width="12.7109375" style="67" customWidth="1"/>
    <col min="4105" max="4105" width="0" style="67" hidden="1" customWidth="1"/>
    <col min="4106" max="4106" width="9.140625" style="67"/>
    <col min="4107" max="4107" width="22.85546875" style="67" customWidth="1"/>
    <col min="4108" max="4108" width="7.28515625" style="67" customWidth="1"/>
    <col min="4109" max="4109" width="14.7109375" style="67" customWidth="1"/>
    <col min="4110" max="4353" width="9.140625" style="67"/>
    <col min="4354" max="4354" width="4.7109375" style="67" customWidth="1"/>
    <col min="4355" max="4355" width="30.7109375" style="67" customWidth="1"/>
    <col min="4356" max="4356" width="4.7109375" style="67" customWidth="1"/>
    <col min="4357" max="4357" width="13.7109375" style="67" customWidth="1"/>
    <col min="4358" max="4360" width="12.7109375" style="67" customWidth="1"/>
    <col min="4361" max="4361" width="0" style="67" hidden="1" customWidth="1"/>
    <col min="4362" max="4362" width="9.140625" style="67"/>
    <col min="4363" max="4363" width="22.85546875" style="67" customWidth="1"/>
    <col min="4364" max="4364" width="7.28515625" style="67" customWidth="1"/>
    <col min="4365" max="4365" width="14.7109375" style="67" customWidth="1"/>
    <col min="4366" max="4609" width="9.140625" style="67"/>
    <col min="4610" max="4610" width="4.7109375" style="67" customWidth="1"/>
    <col min="4611" max="4611" width="30.7109375" style="67" customWidth="1"/>
    <col min="4612" max="4612" width="4.7109375" style="67" customWidth="1"/>
    <col min="4613" max="4613" width="13.7109375" style="67" customWidth="1"/>
    <col min="4614" max="4616" width="12.7109375" style="67" customWidth="1"/>
    <col min="4617" max="4617" width="0" style="67" hidden="1" customWidth="1"/>
    <col min="4618" max="4618" width="9.140625" style="67"/>
    <col min="4619" max="4619" width="22.85546875" style="67" customWidth="1"/>
    <col min="4620" max="4620" width="7.28515625" style="67" customWidth="1"/>
    <col min="4621" max="4621" width="14.7109375" style="67" customWidth="1"/>
    <col min="4622" max="4865" width="9.140625" style="67"/>
    <col min="4866" max="4866" width="4.7109375" style="67" customWidth="1"/>
    <col min="4867" max="4867" width="30.7109375" style="67" customWidth="1"/>
    <col min="4868" max="4868" width="4.7109375" style="67" customWidth="1"/>
    <col min="4869" max="4869" width="13.7109375" style="67" customWidth="1"/>
    <col min="4870" max="4872" width="12.7109375" style="67" customWidth="1"/>
    <col min="4873" max="4873" width="0" style="67" hidden="1" customWidth="1"/>
    <col min="4874" max="4874" width="9.140625" style="67"/>
    <col min="4875" max="4875" width="22.85546875" style="67" customWidth="1"/>
    <col min="4876" max="4876" width="7.28515625" style="67" customWidth="1"/>
    <col min="4877" max="4877" width="14.7109375" style="67" customWidth="1"/>
    <col min="4878" max="5121" width="9.140625" style="67"/>
    <col min="5122" max="5122" width="4.7109375" style="67" customWidth="1"/>
    <col min="5123" max="5123" width="30.7109375" style="67" customWidth="1"/>
    <col min="5124" max="5124" width="4.7109375" style="67" customWidth="1"/>
    <col min="5125" max="5125" width="13.7109375" style="67" customWidth="1"/>
    <col min="5126" max="5128" width="12.7109375" style="67" customWidth="1"/>
    <col min="5129" max="5129" width="0" style="67" hidden="1" customWidth="1"/>
    <col min="5130" max="5130" width="9.140625" style="67"/>
    <col min="5131" max="5131" width="22.85546875" style="67" customWidth="1"/>
    <col min="5132" max="5132" width="7.28515625" style="67" customWidth="1"/>
    <col min="5133" max="5133" width="14.7109375" style="67" customWidth="1"/>
    <col min="5134" max="5377" width="9.140625" style="67"/>
    <col min="5378" max="5378" width="4.7109375" style="67" customWidth="1"/>
    <col min="5379" max="5379" width="30.7109375" style="67" customWidth="1"/>
    <col min="5380" max="5380" width="4.7109375" style="67" customWidth="1"/>
    <col min="5381" max="5381" width="13.7109375" style="67" customWidth="1"/>
    <col min="5382" max="5384" width="12.7109375" style="67" customWidth="1"/>
    <col min="5385" max="5385" width="0" style="67" hidden="1" customWidth="1"/>
    <col min="5386" max="5386" width="9.140625" style="67"/>
    <col min="5387" max="5387" width="22.85546875" style="67" customWidth="1"/>
    <col min="5388" max="5388" width="7.28515625" style="67" customWidth="1"/>
    <col min="5389" max="5389" width="14.7109375" style="67" customWidth="1"/>
    <col min="5390" max="5633" width="9.140625" style="67"/>
    <col min="5634" max="5634" width="4.7109375" style="67" customWidth="1"/>
    <col min="5635" max="5635" width="30.7109375" style="67" customWidth="1"/>
    <col min="5636" max="5636" width="4.7109375" style="67" customWidth="1"/>
    <col min="5637" max="5637" width="13.7109375" style="67" customWidth="1"/>
    <col min="5638" max="5640" width="12.7109375" style="67" customWidth="1"/>
    <col min="5641" max="5641" width="0" style="67" hidden="1" customWidth="1"/>
    <col min="5642" max="5642" width="9.140625" style="67"/>
    <col min="5643" max="5643" width="22.85546875" style="67" customWidth="1"/>
    <col min="5644" max="5644" width="7.28515625" style="67" customWidth="1"/>
    <col min="5645" max="5645" width="14.7109375" style="67" customWidth="1"/>
    <col min="5646" max="5889" width="9.140625" style="67"/>
    <col min="5890" max="5890" width="4.7109375" style="67" customWidth="1"/>
    <col min="5891" max="5891" width="30.7109375" style="67" customWidth="1"/>
    <col min="5892" max="5892" width="4.7109375" style="67" customWidth="1"/>
    <col min="5893" max="5893" width="13.7109375" style="67" customWidth="1"/>
    <col min="5894" max="5896" width="12.7109375" style="67" customWidth="1"/>
    <col min="5897" max="5897" width="0" style="67" hidden="1" customWidth="1"/>
    <col min="5898" max="5898" width="9.140625" style="67"/>
    <col min="5899" max="5899" width="22.85546875" style="67" customWidth="1"/>
    <col min="5900" max="5900" width="7.28515625" style="67" customWidth="1"/>
    <col min="5901" max="5901" width="14.7109375" style="67" customWidth="1"/>
    <col min="5902" max="6145" width="9.140625" style="67"/>
    <col min="6146" max="6146" width="4.7109375" style="67" customWidth="1"/>
    <col min="6147" max="6147" width="30.7109375" style="67" customWidth="1"/>
    <col min="6148" max="6148" width="4.7109375" style="67" customWidth="1"/>
    <col min="6149" max="6149" width="13.7109375" style="67" customWidth="1"/>
    <col min="6150" max="6152" width="12.7109375" style="67" customWidth="1"/>
    <col min="6153" max="6153" width="0" style="67" hidden="1" customWidth="1"/>
    <col min="6154" max="6154" width="9.140625" style="67"/>
    <col min="6155" max="6155" width="22.85546875" style="67" customWidth="1"/>
    <col min="6156" max="6156" width="7.28515625" style="67" customWidth="1"/>
    <col min="6157" max="6157" width="14.7109375" style="67" customWidth="1"/>
    <col min="6158" max="6401" width="9.140625" style="67"/>
    <col min="6402" max="6402" width="4.7109375" style="67" customWidth="1"/>
    <col min="6403" max="6403" width="30.7109375" style="67" customWidth="1"/>
    <col min="6404" max="6404" width="4.7109375" style="67" customWidth="1"/>
    <col min="6405" max="6405" width="13.7109375" style="67" customWidth="1"/>
    <col min="6406" max="6408" width="12.7109375" style="67" customWidth="1"/>
    <col min="6409" max="6409" width="0" style="67" hidden="1" customWidth="1"/>
    <col min="6410" max="6410" width="9.140625" style="67"/>
    <col min="6411" max="6411" width="22.85546875" style="67" customWidth="1"/>
    <col min="6412" max="6412" width="7.28515625" style="67" customWidth="1"/>
    <col min="6413" max="6413" width="14.7109375" style="67" customWidth="1"/>
    <col min="6414" max="6657" width="9.140625" style="67"/>
    <col min="6658" max="6658" width="4.7109375" style="67" customWidth="1"/>
    <col min="6659" max="6659" width="30.7109375" style="67" customWidth="1"/>
    <col min="6660" max="6660" width="4.7109375" style="67" customWidth="1"/>
    <col min="6661" max="6661" width="13.7109375" style="67" customWidth="1"/>
    <col min="6662" max="6664" width="12.7109375" style="67" customWidth="1"/>
    <col min="6665" max="6665" width="0" style="67" hidden="1" customWidth="1"/>
    <col min="6666" max="6666" width="9.140625" style="67"/>
    <col min="6667" max="6667" width="22.85546875" style="67" customWidth="1"/>
    <col min="6668" max="6668" width="7.28515625" style="67" customWidth="1"/>
    <col min="6669" max="6669" width="14.7109375" style="67" customWidth="1"/>
    <col min="6670" max="6913" width="9.140625" style="67"/>
    <col min="6914" max="6914" width="4.7109375" style="67" customWidth="1"/>
    <col min="6915" max="6915" width="30.7109375" style="67" customWidth="1"/>
    <col min="6916" max="6916" width="4.7109375" style="67" customWidth="1"/>
    <col min="6917" max="6917" width="13.7109375" style="67" customWidth="1"/>
    <col min="6918" max="6920" width="12.7109375" style="67" customWidth="1"/>
    <col min="6921" max="6921" width="0" style="67" hidden="1" customWidth="1"/>
    <col min="6922" max="6922" width="9.140625" style="67"/>
    <col min="6923" max="6923" width="22.85546875" style="67" customWidth="1"/>
    <col min="6924" max="6924" width="7.28515625" style="67" customWidth="1"/>
    <col min="6925" max="6925" width="14.7109375" style="67" customWidth="1"/>
    <col min="6926" max="7169" width="9.140625" style="67"/>
    <col min="7170" max="7170" width="4.7109375" style="67" customWidth="1"/>
    <col min="7171" max="7171" width="30.7109375" style="67" customWidth="1"/>
    <col min="7172" max="7172" width="4.7109375" style="67" customWidth="1"/>
    <col min="7173" max="7173" width="13.7109375" style="67" customWidth="1"/>
    <col min="7174" max="7176" width="12.7109375" style="67" customWidth="1"/>
    <col min="7177" max="7177" width="0" style="67" hidden="1" customWidth="1"/>
    <col min="7178" max="7178" width="9.140625" style="67"/>
    <col min="7179" max="7179" width="22.85546875" style="67" customWidth="1"/>
    <col min="7180" max="7180" width="7.28515625" style="67" customWidth="1"/>
    <col min="7181" max="7181" width="14.7109375" style="67" customWidth="1"/>
    <col min="7182" max="7425" width="9.140625" style="67"/>
    <col min="7426" max="7426" width="4.7109375" style="67" customWidth="1"/>
    <col min="7427" max="7427" width="30.7109375" style="67" customWidth="1"/>
    <col min="7428" max="7428" width="4.7109375" style="67" customWidth="1"/>
    <col min="7429" max="7429" width="13.7109375" style="67" customWidth="1"/>
    <col min="7430" max="7432" width="12.7109375" style="67" customWidth="1"/>
    <col min="7433" max="7433" width="0" style="67" hidden="1" customWidth="1"/>
    <col min="7434" max="7434" width="9.140625" style="67"/>
    <col min="7435" max="7435" width="22.85546875" style="67" customWidth="1"/>
    <col min="7436" max="7436" width="7.28515625" style="67" customWidth="1"/>
    <col min="7437" max="7437" width="14.7109375" style="67" customWidth="1"/>
    <col min="7438" max="7681" width="9.140625" style="67"/>
    <col min="7682" max="7682" width="4.7109375" style="67" customWidth="1"/>
    <col min="7683" max="7683" width="30.7109375" style="67" customWidth="1"/>
    <col min="7684" max="7684" width="4.7109375" style="67" customWidth="1"/>
    <col min="7685" max="7685" width="13.7109375" style="67" customWidth="1"/>
    <col min="7686" max="7688" width="12.7109375" style="67" customWidth="1"/>
    <col min="7689" max="7689" width="0" style="67" hidden="1" customWidth="1"/>
    <col min="7690" max="7690" width="9.140625" style="67"/>
    <col min="7691" max="7691" width="22.85546875" style="67" customWidth="1"/>
    <col min="7692" max="7692" width="7.28515625" style="67" customWidth="1"/>
    <col min="7693" max="7693" width="14.7109375" style="67" customWidth="1"/>
    <col min="7694" max="7937" width="9.140625" style="67"/>
    <col min="7938" max="7938" width="4.7109375" style="67" customWidth="1"/>
    <col min="7939" max="7939" width="30.7109375" style="67" customWidth="1"/>
    <col min="7940" max="7940" width="4.7109375" style="67" customWidth="1"/>
    <col min="7941" max="7941" width="13.7109375" style="67" customWidth="1"/>
    <col min="7942" max="7944" width="12.7109375" style="67" customWidth="1"/>
    <col min="7945" max="7945" width="0" style="67" hidden="1" customWidth="1"/>
    <col min="7946" max="7946" width="9.140625" style="67"/>
    <col min="7947" max="7947" width="22.85546875" style="67" customWidth="1"/>
    <col min="7948" max="7948" width="7.28515625" style="67" customWidth="1"/>
    <col min="7949" max="7949" width="14.7109375" style="67" customWidth="1"/>
    <col min="7950" max="8193" width="9.140625" style="67"/>
    <col min="8194" max="8194" width="4.7109375" style="67" customWidth="1"/>
    <col min="8195" max="8195" width="30.7109375" style="67" customWidth="1"/>
    <col min="8196" max="8196" width="4.7109375" style="67" customWidth="1"/>
    <col min="8197" max="8197" width="13.7109375" style="67" customWidth="1"/>
    <col min="8198" max="8200" width="12.7109375" style="67" customWidth="1"/>
    <col min="8201" max="8201" width="0" style="67" hidden="1" customWidth="1"/>
    <col min="8202" max="8202" width="9.140625" style="67"/>
    <col min="8203" max="8203" width="22.85546875" style="67" customWidth="1"/>
    <col min="8204" max="8204" width="7.28515625" style="67" customWidth="1"/>
    <col min="8205" max="8205" width="14.7109375" style="67" customWidth="1"/>
    <col min="8206" max="8449" width="9.140625" style="67"/>
    <col min="8450" max="8450" width="4.7109375" style="67" customWidth="1"/>
    <col min="8451" max="8451" width="30.7109375" style="67" customWidth="1"/>
    <col min="8452" max="8452" width="4.7109375" style="67" customWidth="1"/>
    <col min="8453" max="8453" width="13.7109375" style="67" customWidth="1"/>
    <col min="8454" max="8456" width="12.7109375" style="67" customWidth="1"/>
    <col min="8457" max="8457" width="0" style="67" hidden="1" customWidth="1"/>
    <col min="8458" max="8458" width="9.140625" style="67"/>
    <col min="8459" max="8459" width="22.85546875" style="67" customWidth="1"/>
    <col min="8460" max="8460" width="7.28515625" style="67" customWidth="1"/>
    <col min="8461" max="8461" width="14.7109375" style="67" customWidth="1"/>
    <col min="8462" max="8705" width="9.140625" style="67"/>
    <col min="8706" max="8706" width="4.7109375" style="67" customWidth="1"/>
    <col min="8707" max="8707" width="30.7109375" style="67" customWidth="1"/>
    <col min="8708" max="8708" width="4.7109375" style="67" customWidth="1"/>
    <col min="8709" max="8709" width="13.7109375" style="67" customWidth="1"/>
    <col min="8710" max="8712" width="12.7109375" style="67" customWidth="1"/>
    <col min="8713" max="8713" width="0" style="67" hidden="1" customWidth="1"/>
    <col min="8714" max="8714" width="9.140625" style="67"/>
    <col min="8715" max="8715" width="22.85546875" style="67" customWidth="1"/>
    <col min="8716" max="8716" width="7.28515625" style="67" customWidth="1"/>
    <col min="8717" max="8717" width="14.7109375" style="67" customWidth="1"/>
    <col min="8718" max="8961" width="9.140625" style="67"/>
    <col min="8962" max="8962" width="4.7109375" style="67" customWidth="1"/>
    <col min="8963" max="8963" width="30.7109375" style="67" customWidth="1"/>
    <col min="8964" max="8964" width="4.7109375" style="67" customWidth="1"/>
    <col min="8965" max="8965" width="13.7109375" style="67" customWidth="1"/>
    <col min="8966" max="8968" width="12.7109375" style="67" customWidth="1"/>
    <col min="8969" max="8969" width="0" style="67" hidden="1" customWidth="1"/>
    <col min="8970" max="8970" width="9.140625" style="67"/>
    <col min="8971" max="8971" width="22.85546875" style="67" customWidth="1"/>
    <col min="8972" max="8972" width="7.28515625" style="67" customWidth="1"/>
    <col min="8973" max="8973" width="14.7109375" style="67" customWidth="1"/>
    <col min="8974" max="9217" width="9.140625" style="67"/>
    <col min="9218" max="9218" width="4.7109375" style="67" customWidth="1"/>
    <col min="9219" max="9219" width="30.7109375" style="67" customWidth="1"/>
    <col min="9220" max="9220" width="4.7109375" style="67" customWidth="1"/>
    <col min="9221" max="9221" width="13.7109375" style="67" customWidth="1"/>
    <col min="9222" max="9224" width="12.7109375" style="67" customWidth="1"/>
    <col min="9225" max="9225" width="0" style="67" hidden="1" customWidth="1"/>
    <col min="9226" max="9226" width="9.140625" style="67"/>
    <col min="9227" max="9227" width="22.85546875" style="67" customWidth="1"/>
    <col min="9228" max="9228" width="7.28515625" style="67" customWidth="1"/>
    <col min="9229" max="9229" width="14.7109375" style="67" customWidth="1"/>
    <col min="9230" max="9473" width="9.140625" style="67"/>
    <col min="9474" max="9474" width="4.7109375" style="67" customWidth="1"/>
    <col min="9475" max="9475" width="30.7109375" style="67" customWidth="1"/>
    <col min="9476" max="9476" width="4.7109375" style="67" customWidth="1"/>
    <col min="9477" max="9477" width="13.7109375" style="67" customWidth="1"/>
    <col min="9478" max="9480" width="12.7109375" style="67" customWidth="1"/>
    <col min="9481" max="9481" width="0" style="67" hidden="1" customWidth="1"/>
    <col min="9482" max="9482" width="9.140625" style="67"/>
    <col min="9483" max="9483" width="22.85546875" style="67" customWidth="1"/>
    <col min="9484" max="9484" width="7.28515625" style="67" customWidth="1"/>
    <col min="9485" max="9485" width="14.7109375" style="67" customWidth="1"/>
    <col min="9486" max="9729" width="9.140625" style="67"/>
    <col min="9730" max="9730" width="4.7109375" style="67" customWidth="1"/>
    <col min="9731" max="9731" width="30.7109375" style="67" customWidth="1"/>
    <col min="9732" max="9732" width="4.7109375" style="67" customWidth="1"/>
    <col min="9733" max="9733" width="13.7109375" style="67" customWidth="1"/>
    <col min="9734" max="9736" width="12.7109375" style="67" customWidth="1"/>
    <col min="9737" max="9737" width="0" style="67" hidden="1" customWidth="1"/>
    <col min="9738" max="9738" width="9.140625" style="67"/>
    <col min="9739" max="9739" width="22.85546875" style="67" customWidth="1"/>
    <col min="9740" max="9740" width="7.28515625" style="67" customWidth="1"/>
    <col min="9741" max="9741" width="14.7109375" style="67" customWidth="1"/>
    <col min="9742" max="9985" width="9.140625" style="67"/>
    <col min="9986" max="9986" width="4.7109375" style="67" customWidth="1"/>
    <col min="9987" max="9987" width="30.7109375" style="67" customWidth="1"/>
    <col min="9988" max="9988" width="4.7109375" style="67" customWidth="1"/>
    <col min="9989" max="9989" width="13.7109375" style="67" customWidth="1"/>
    <col min="9990" max="9992" width="12.7109375" style="67" customWidth="1"/>
    <col min="9993" max="9993" width="0" style="67" hidden="1" customWidth="1"/>
    <col min="9994" max="9994" width="9.140625" style="67"/>
    <col min="9995" max="9995" width="22.85546875" style="67" customWidth="1"/>
    <col min="9996" max="9996" width="7.28515625" style="67" customWidth="1"/>
    <col min="9997" max="9997" width="14.7109375" style="67" customWidth="1"/>
    <col min="9998" max="10241" width="9.140625" style="67"/>
    <col min="10242" max="10242" width="4.7109375" style="67" customWidth="1"/>
    <col min="10243" max="10243" width="30.7109375" style="67" customWidth="1"/>
    <col min="10244" max="10244" width="4.7109375" style="67" customWidth="1"/>
    <col min="10245" max="10245" width="13.7109375" style="67" customWidth="1"/>
    <col min="10246" max="10248" width="12.7109375" style="67" customWidth="1"/>
    <col min="10249" max="10249" width="0" style="67" hidden="1" customWidth="1"/>
    <col min="10250" max="10250" width="9.140625" style="67"/>
    <col min="10251" max="10251" width="22.85546875" style="67" customWidth="1"/>
    <col min="10252" max="10252" width="7.28515625" style="67" customWidth="1"/>
    <col min="10253" max="10253" width="14.7109375" style="67" customWidth="1"/>
    <col min="10254" max="10497" width="9.140625" style="67"/>
    <col min="10498" max="10498" width="4.7109375" style="67" customWidth="1"/>
    <col min="10499" max="10499" width="30.7109375" style="67" customWidth="1"/>
    <col min="10500" max="10500" width="4.7109375" style="67" customWidth="1"/>
    <col min="10501" max="10501" width="13.7109375" style="67" customWidth="1"/>
    <col min="10502" max="10504" width="12.7109375" style="67" customWidth="1"/>
    <col min="10505" max="10505" width="0" style="67" hidden="1" customWidth="1"/>
    <col min="10506" max="10506" width="9.140625" style="67"/>
    <col min="10507" max="10507" width="22.85546875" style="67" customWidth="1"/>
    <col min="10508" max="10508" width="7.28515625" style="67" customWidth="1"/>
    <col min="10509" max="10509" width="14.7109375" style="67" customWidth="1"/>
    <col min="10510" max="10753" width="9.140625" style="67"/>
    <col min="10754" max="10754" width="4.7109375" style="67" customWidth="1"/>
    <col min="10755" max="10755" width="30.7109375" style="67" customWidth="1"/>
    <col min="10756" max="10756" width="4.7109375" style="67" customWidth="1"/>
    <col min="10757" max="10757" width="13.7109375" style="67" customWidth="1"/>
    <col min="10758" max="10760" width="12.7109375" style="67" customWidth="1"/>
    <col min="10761" max="10761" width="0" style="67" hidden="1" customWidth="1"/>
    <col min="10762" max="10762" width="9.140625" style="67"/>
    <col min="10763" max="10763" width="22.85546875" style="67" customWidth="1"/>
    <col min="10764" max="10764" width="7.28515625" style="67" customWidth="1"/>
    <col min="10765" max="10765" width="14.7109375" style="67" customWidth="1"/>
    <col min="10766" max="11009" width="9.140625" style="67"/>
    <col min="11010" max="11010" width="4.7109375" style="67" customWidth="1"/>
    <col min="11011" max="11011" width="30.7109375" style="67" customWidth="1"/>
    <col min="11012" max="11012" width="4.7109375" style="67" customWidth="1"/>
    <col min="11013" max="11013" width="13.7109375" style="67" customWidth="1"/>
    <col min="11014" max="11016" width="12.7109375" style="67" customWidth="1"/>
    <col min="11017" max="11017" width="0" style="67" hidden="1" customWidth="1"/>
    <col min="11018" max="11018" width="9.140625" style="67"/>
    <col min="11019" max="11019" width="22.85546875" style="67" customWidth="1"/>
    <col min="11020" max="11020" width="7.28515625" style="67" customWidth="1"/>
    <col min="11021" max="11021" width="14.7109375" style="67" customWidth="1"/>
    <col min="11022" max="11265" width="9.140625" style="67"/>
    <col min="11266" max="11266" width="4.7109375" style="67" customWidth="1"/>
    <col min="11267" max="11267" width="30.7109375" style="67" customWidth="1"/>
    <col min="11268" max="11268" width="4.7109375" style="67" customWidth="1"/>
    <col min="11269" max="11269" width="13.7109375" style="67" customWidth="1"/>
    <col min="11270" max="11272" width="12.7109375" style="67" customWidth="1"/>
    <col min="11273" max="11273" width="0" style="67" hidden="1" customWidth="1"/>
    <col min="11274" max="11274" width="9.140625" style="67"/>
    <col min="11275" max="11275" width="22.85546875" style="67" customWidth="1"/>
    <col min="11276" max="11276" width="7.28515625" style="67" customWidth="1"/>
    <col min="11277" max="11277" width="14.7109375" style="67" customWidth="1"/>
    <col min="11278" max="11521" width="9.140625" style="67"/>
    <col min="11522" max="11522" width="4.7109375" style="67" customWidth="1"/>
    <col min="11523" max="11523" width="30.7109375" style="67" customWidth="1"/>
    <col min="11524" max="11524" width="4.7109375" style="67" customWidth="1"/>
    <col min="11525" max="11525" width="13.7109375" style="67" customWidth="1"/>
    <col min="11526" max="11528" width="12.7109375" style="67" customWidth="1"/>
    <col min="11529" max="11529" width="0" style="67" hidden="1" customWidth="1"/>
    <col min="11530" max="11530" width="9.140625" style="67"/>
    <col min="11531" max="11531" width="22.85546875" style="67" customWidth="1"/>
    <col min="11532" max="11532" width="7.28515625" style="67" customWidth="1"/>
    <col min="11533" max="11533" width="14.7109375" style="67" customWidth="1"/>
    <col min="11534" max="11777" width="9.140625" style="67"/>
    <col min="11778" max="11778" width="4.7109375" style="67" customWidth="1"/>
    <col min="11779" max="11779" width="30.7109375" style="67" customWidth="1"/>
    <col min="11780" max="11780" width="4.7109375" style="67" customWidth="1"/>
    <col min="11781" max="11781" width="13.7109375" style="67" customWidth="1"/>
    <col min="11782" max="11784" width="12.7109375" style="67" customWidth="1"/>
    <col min="11785" max="11785" width="0" style="67" hidden="1" customWidth="1"/>
    <col min="11786" max="11786" width="9.140625" style="67"/>
    <col min="11787" max="11787" width="22.85546875" style="67" customWidth="1"/>
    <col min="11788" max="11788" width="7.28515625" style="67" customWidth="1"/>
    <col min="11789" max="11789" width="14.7109375" style="67" customWidth="1"/>
    <col min="11790" max="12033" width="9.140625" style="67"/>
    <col min="12034" max="12034" width="4.7109375" style="67" customWidth="1"/>
    <col min="12035" max="12035" width="30.7109375" style="67" customWidth="1"/>
    <col min="12036" max="12036" width="4.7109375" style="67" customWidth="1"/>
    <col min="12037" max="12037" width="13.7109375" style="67" customWidth="1"/>
    <col min="12038" max="12040" width="12.7109375" style="67" customWidth="1"/>
    <col min="12041" max="12041" width="0" style="67" hidden="1" customWidth="1"/>
    <col min="12042" max="12042" width="9.140625" style="67"/>
    <col min="12043" max="12043" width="22.85546875" style="67" customWidth="1"/>
    <col min="12044" max="12044" width="7.28515625" style="67" customWidth="1"/>
    <col min="12045" max="12045" width="14.7109375" style="67" customWidth="1"/>
    <col min="12046" max="12289" width="9.140625" style="67"/>
    <col min="12290" max="12290" width="4.7109375" style="67" customWidth="1"/>
    <col min="12291" max="12291" width="30.7109375" style="67" customWidth="1"/>
    <col min="12292" max="12292" width="4.7109375" style="67" customWidth="1"/>
    <col min="12293" max="12293" width="13.7109375" style="67" customWidth="1"/>
    <col min="12294" max="12296" width="12.7109375" style="67" customWidth="1"/>
    <col min="12297" max="12297" width="0" style="67" hidden="1" customWidth="1"/>
    <col min="12298" max="12298" width="9.140625" style="67"/>
    <col min="12299" max="12299" width="22.85546875" style="67" customWidth="1"/>
    <col min="12300" max="12300" width="7.28515625" style="67" customWidth="1"/>
    <col min="12301" max="12301" width="14.7109375" style="67" customWidth="1"/>
    <col min="12302" max="12545" width="9.140625" style="67"/>
    <col min="12546" max="12546" width="4.7109375" style="67" customWidth="1"/>
    <col min="12547" max="12547" width="30.7109375" style="67" customWidth="1"/>
    <col min="12548" max="12548" width="4.7109375" style="67" customWidth="1"/>
    <col min="12549" max="12549" width="13.7109375" style="67" customWidth="1"/>
    <col min="12550" max="12552" width="12.7109375" style="67" customWidth="1"/>
    <col min="12553" max="12553" width="0" style="67" hidden="1" customWidth="1"/>
    <col min="12554" max="12554" width="9.140625" style="67"/>
    <col min="12555" max="12555" width="22.85546875" style="67" customWidth="1"/>
    <col min="12556" max="12556" width="7.28515625" style="67" customWidth="1"/>
    <col min="12557" max="12557" width="14.7109375" style="67" customWidth="1"/>
    <col min="12558" max="12801" width="9.140625" style="67"/>
    <col min="12802" max="12802" width="4.7109375" style="67" customWidth="1"/>
    <col min="12803" max="12803" width="30.7109375" style="67" customWidth="1"/>
    <col min="12804" max="12804" width="4.7109375" style="67" customWidth="1"/>
    <col min="12805" max="12805" width="13.7109375" style="67" customWidth="1"/>
    <col min="12806" max="12808" width="12.7109375" style="67" customWidth="1"/>
    <col min="12809" max="12809" width="0" style="67" hidden="1" customWidth="1"/>
    <col min="12810" max="12810" width="9.140625" style="67"/>
    <col min="12811" max="12811" width="22.85546875" style="67" customWidth="1"/>
    <col min="12812" max="12812" width="7.28515625" style="67" customWidth="1"/>
    <col min="12813" max="12813" width="14.7109375" style="67" customWidth="1"/>
    <col min="12814" max="13057" width="9.140625" style="67"/>
    <col min="13058" max="13058" width="4.7109375" style="67" customWidth="1"/>
    <col min="13059" max="13059" width="30.7109375" style="67" customWidth="1"/>
    <col min="13060" max="13060" width="4.7109375" style="67" customWidth="1"/>
    <col min="13061" max="13061" width="13.7109375" style="67" customWidth="1"/>
    <col min="13062" max="13064" width="12.7109375" style="67" customWidth="1"/>
    <col min="13065" max="13065" width="0" style="67" hidden="1" customWidth="1"/>
    <col min="13066" max="13066" width="9.140625" style="67"/>
    <col min="13067" max="13067" width="22.85546875" style="67" customWidth="1"/>
    <col min="13068" max="13068" width="7.28515625" style="67" customWidth="1"/>
    <col min="13069" max="13069" width="14.7109375" style="67" customWidth="1"/>
    <col min="13070" max="13313" width="9.140625" style="67"/>
    <col min="13314" max="13314" width="4.7109375" style="67" customWidth="1"/>
    <col min="13315" max="13315" width="30.7109375" style="67" customWidth="1"/>
    <col min="13316" max="13316" width="4.7109375" style="67" customWidth="1"/>
    <col min="13317" max="13317" width="13.7109375" style="67" customWidth="1"/>
    <col min="13318" max="13320" width="12.7109375" style="67" customWidth="1"/>
    <col min="13321" max="13321" width="0" style="67" hidden="1" customWidth="1"/>
    <col min="13322" max="13322" width="9.140625" style="67"/>
    <col min="13323" max="13323" width="22.85546875" style="67" customWidth="1"/>
    <col min="13324" max="13324" width="7.28515625" style="67" customWidth="1"/>
    <col min="13325" max="13325" width="14.7109375" style="67" customWidth="1"/>
    <col min="13326" max="13569" width="9.140625" style="67"/>
    <col min="13570" max="13570" width="4.7109375" style="67" customWidth="1"/>
    <col min="13571" max="13571" width="30.7109375" style="67" customWidth="1"/>
    <col min="13572" max="13572" width="4.7109375" style="67" customWidth="1"/>
    <col min="13573" max="13573" width="13.7109375" style="67" customWidth="1"/>
    <col min="13574" max="13576" width="12.7109375" style="67" customWidth="1"/>
    <col min="13577" max="13577" width="0" style="67" hidden="1" customWidth="1"/>
    <col min="13578" max="13578" width="9.140625" style="67"/>
    <col min="13579" max="13579" width="22.85546875" style="67" customWidth="1"/>
    <col min="13580" max="13580" width="7.28515625" style="67" customWidth="1"/>
    <col min="13581" max="13581" width="14.7109375" style="67" customWidth="1"/>
    <col min="13582" max="13825" width="9.140625" style="67"/>
    <col min="13826" max="13826" width="4.7109375" style="67" customWidth="1"/>
    <col min="13827" max="13827" width="30.7109375" style="67" customWidth="1"/>
    <col min="13828" max="13828" width="4.7109375" style="67" customWidth="1"/>
    <col min="13829" max="13829" width="13.7109375" style="67" customWidth="1"/>
    <col min="13830" max="13832" width="12.7109375" style="67" customWidth="1"/>
    <col min="13833" max="13833" width="0" style="67" hidden="1" customWidth="1"/>
    <col min="13834" max="13834" width="9.140625" style="67"/>
    <col min="13835" max="13835" width="22.85546875" style="67" customWidth="1"/>
    <col min="13836" max="13836" width="7.28515625" style="67" customWidth="1"/>
    <col min="13837" max="13837" width="14.7109375" style="67" customWidth="1"/>
    <col min="13838" max="14081" width="9.140625" style="67"/>
    <col min="14082" max="14082" width="4.7109375" style="67" customWidth="1"/>
    <col min="14083" max="14083" width="30.7109375" style="67" customWidth="1"/>
    <col min="14084" max="14084" width="4.7109375" style="67" customWidth="1"/>
    <col min="14085" max="14085" width="13.7109375" style="67" customWidth="1"/>
    <col min="14086" max="14088" width="12.7109375" style="67" customWidth="1"/>
    <col min="14089" max="14089" width="0" style="67" hidden="1" customWidth="1"/>
    <col min="14090" max="14090" width="9.140625" style="67"/>
    <col min="14091" max="14091" width="22.85546875" style="67" customWidth="1"/>
    <col min="14092" max="14092" width="7.28515625" style="67" customWidth="1"/>
    <col min="14093" max="14093" width="14.7109375" style="67" customWidth="1"/>
    <col min="14094" max="14337" width="9.140625" style="67"/>
    <col min="14338" max="14338" width="4.7109375" style="67" customWidth="1"/>
    <col min="14339" max="14339" width="30.7109375" style="67" customWidth="1"/>
    <col min="14340" max="14340" width="4.7109375" style="67" customWidth="1"/>
    <col min="14341" max="14341" width="13.7109375" style="67" customWidth="1"/>
    <col min="14342" max="14344" width="12.7109375" style="67" customWidth="1"/>
    <col min="14345" max="14345" width="0" style="67" hidden="1" customWidth="1"/>
    <col min="14346" max="14346" width="9.140625" style="67"/>
    <col min="14347" max="14347" width="22.85546875" style="67" customWidth="1"/>
    <col min="14348" max="14348" width="7.28515625" style="67" customWidth="1"/>
    <col min="14349" max="14349" width="14.7109375" style="67" customWidth="1"/>
    <col min="14350" max="14593" width="9.140625" style="67"/>
    <col min="14594" max="14594" width="4.7109375" style="67" customWidth="1"/>
    <col min="14595" max="14595" width="30.7109375" style="67" customWidth="1"/>
    <col min="14596" max="14596" width="4.7109375" style="67" customWidth="1"/>
    <col min="14597" max="14597" width="13.7109375" style="67" customWidth="1"/>
    <col min="14598" max="14600" width="12.7109375" style="67" customWidth="1"/>
    <col min="14601" max="14601" width="0" style="67" hidden="1" customWidth="1"/>
    <col min="14602" max="14602" width="9.140625" style="67"/>
    <col min="14603" max="14603" width="22.85546875" style="67" customWidth="1"/>
    <col min="14604" max="14604" width="7.28515625" style="67" customWidth="1"/>
    <col min="14605" max="14605" width="14.7109375" style="67" customWidth="1"/>
    <col min="14606" max="14849" width="9.140625" style="67"/>
    <col min="14850" max="14850" width="4.7109375" style="67" customWidth="1"/>
    <col min="14851" max="14851" width="30.7109375" style="67" customWidth="1"/>
    <col min="14852" max="14852" width="4.7109375" style="67" customWidth="1"/>
    <col min="14853" max="14853" width="13.7109375" style="67" customWidth="1"/>
    <col min="14854" max="14856" width="12.7109375" style="67" customWidth="1"/>
    <col min="14857" max="14857" width="0" style="67" hidden="1" customWidth="1"/>
    <col min="14858" max="14858" width="9.140625" style="67"/>
    <col min="14859" max="14859" width="22.85546875" style="67" customWidth="1"/>
    <col min="14860" max="14860" width="7.28515625" style="67" customWidth="1"/>
    <col min="14861" max="14861" width="14.7109375" style="67" customWidth="1"/>
    <col min="14862" max="15105" width="9.140625" style="67"/>
    <col min="15106" max="15106" width="4.7109375" style="67" customWidth="1"/>
    <col min="15107" max="15107" width="30.7109375" style="67" customWidth="1"/>
    <col min="15108" max="15108" width="4.7109375" style="67" customWidth="1"/>
    <col min="15109" max="15109" width="13.7109375" style="67" customWidth="1"/>
    <col min="15110" max="15112" width="12.7109375" style="67" customWidth="1"/>
    <col min="15113" max="15113" width="0" style="67" hidden="1" customWidth="1"/>
    <col min="15114" max="15114" width="9.140625" style="67"/>
    <col min="15115" max="15115" width="22.85546875" style="67" customWidth="1"/>
    <col min="15116" max="15116" width="7.28515625" style="67" customWidth="1"/>
    <col min="15117" max="15117" width="14.7109375" style="67" customWidth="1"/>
    <col min="15118" max="15361" width="9.140625" style="67"/>
    <col min="15362" max="15362" width="4.7109375" style="67" customWidth="1"/>
    <col min="15363" max="15363" width="30.7109375" style="67" customWidth="1"/>
    <col min="15364" max="15364" width="4.7109375" style="67" customWidth="1"/>
    <col min="15365" max="15365" width="13.7109375" style="67" customWidth="1"/>
    <col min="15366" max="15368" width="12.7109375" style="67" customWidth="1"/>
    <col min="15369" max="15369" width="0" style="67" hidden="1" customWidth="1"/>
    <col min="15370" max="15370" width="9.140625" style="67"/>
    <col min="15371" max="15371" width="22.85546875" style="67" customWidth="1"/>
    <col min="15372" max="15372" width="7.28515625" style="67" customWidth="1"/>
    <col min="15373" max="15373" width="14.7109375" style="67" customWidth="1"/>
    <col min="15374" max="15617" width="9.140625" style="67"/>
    <col min="15618" max="15618" width="4.7109375" style="67" customWidth="1"/>
    <col min="15619" max="15619" width="30.7109375" style="67" customWidth="1"/>
    <col min="15620" max="15620" width="4.7109375" style="67" customWidth="1"/>
    <col min="15621" max="15621" width="13.7109375" style="67" customWidth="1"/>
    <col min="15622" max="15624" width="12.7109375" style="67" customWidth="1"/>
    <col min="15625" max="15625" width="0" style="67" hidden="1" customWidth="1"/>
    <col min="15626" max="15626" width="9.140625" style="67"/>
    <col min="15627" max="15627" width="22.85546875" style="67" customWidth="1"/>
    <col min="15628" max="15628" width="7.28515625" style="67" customWidth="1"/>
    <col min="15629" max="15629" width="14.7109375" style="67" customWidth="1"/>
    <col min="15630" max="15873" width="9.140625" style="67"/>
    <col min="15874" max="15874" width="4.7109375" style="67" customWidth="1"/>
    <col min="15875" max="15875" width="30.7109375" style="67" customWidth="1"/>
    <col min="15876" max="15876" width="4.7109375" style="67" customWidth="1"/>
    <col min="15877" max="15877" width="13.7109375" style="67" customWidth="1"/>
    <col min="15878" max="15880" width="12.7109375" style="67" customWidth="1"/>
    <col min="15881" max="15881" width="0" style="67" hidden="1" customWidth="1"/>
    <col min="15882" max="15882" width="9.140625" style="67"/>
    <col min="15883" max="15883" width="22.85546875" style="67" customWidth="1"/>
    <col min="15884" max="15884" width="7.28515625" style="67" customWidth="1"/>
    <col min="15885" max="15885" width="14.7109375" style="67" customWidth="1"/>
    <col min="15886" max="16129" width="9.140625" style="67"/>
    <col min="16130" max="16130" width="4.7109375" style="67" customWidth="1"/>
    <col min="16131" max="16131" width="30.7109375" style="67" customWidth="1"/>
    <col min="16132" max="16132" width="4.7109375" style="67" customWidth="1"/>
    <col min="16133" max="16133" width="13.7109375" style="67" customWidth="1"/>
    <col min="16134" max="16136" width="12.7109375" style="67" customWidth="1"/>
    <col min="16137" max="16137" width="0" style="67" hidden="1" customWidth="1"/>
    <col min="16138" max="16138" width="9.140625" style="67"/>
    <col min="16139" max="16139" width="22.85546875" style="67" customWidth="1"/>
    <col min="16140" max="16140" width="7.28515625" style="67" customWidth="1"/>
    <col min="16141" max="16141" width="14.7109375" style="67" customWidth="1"/>
    <col min="16142" max="16384" width="9.140625" style="67"/>
  </cols>
  <sheetData>
    <row r="1" spans="1:13" ht="15">
      <c r="A1" s="14" t="s">
        <v>16</v>
      </c>
      <c r="B1" s="14" t="s">
        <v>17</v>
      </c>
      <c r="C1" s="14" t="s">
        <v>18</v>
      </c>
      <c r="D1" s="18" t="s">
        <v>19</v>
      </c>
      <c r="E1" s="18" t="s">
        <v>20</v>
      </c>
      <c r="F1" s="18" t="s">
        <v>21</v>
      </c>
      <c r="G1" s="302" t="s">
        <v>22</v>
      </c>
      <c r="H1"/>
      <c r="I1"/>
      <c r="J1"/>
      <c r="K1"/>
      <c r="L1"/>
      <c r="M1"/>
    </row>
    <row r="2" spans="1:13" ht="15.75" thickBot="1">
      <c r="A2" s="15"/>
      <c r="B2" s="15"/>
      <c r="C2" s="15" t="s">
        <v>23</v>
      </c>
      <c r="D2" s="19"/>
      <c r="E2" s="19"/>
      <c r="F2" s="19" t="s">
        <v>24</v>
      </c>
      <c r="G2" s="303" t="s">
        <v>25</v>
      </c>
      <c r="H2"/>
      <c r="I2"/>
      <c r="J2"/>
      <c r="K2"/>
      <c r="L2"/>
      <c r="M2"/>
    </row>
    <row r="3" spans="1:13" ht="12.75" customHeight="1">
      <c r="A3" s="77"/>
      <c r="B3" s="73"/>
      <c r="H3"/>
      <c r="I3"/>
      <c r="J3"/>
      <c r="K3"/>
      <c r="L3"/>
      <c r="M3"/>
    </row>
    <row r="4" spans="1:13" ht="15">
      <c r="A4" s="79" t="s">
        <v>9</v>
      </c>
      <c r="B4" s="73" t="s">
        <v>39</v>
      </c>
      <c r="H4"/>
      <c r="I4"/>
      <c r="J4"/>
      <c r="K4"/>
      <c r="L4"/>
      <c r="M4"/>
    </row>
    <row r="5" spans="1:13" ht="15">
      <c r="A5" s="79"/>
      <c r="B5" s="73"/>
      <c r="E5" s="213"/>
      <c r="F5" s="213"/>
      <c r="G5" s="305"/>
      <c r="H5"/>
      <c r="I5"/>
      <c r="J5"/>
      <c r="K5"/>
      <c r="L5"/>
      <c r="M5"/>
    </row>
    <row r="6" spans="1:13" ht="15">
      <c r="A6" s="32">
        <v>1</v>
      </c>
      <c r="B6" s="38" t="s">
        <v>397</v>
      </c>
      <c r="E6" s="213"/>
      <c r="F6" s="213"/>
      <c r="G6" s="306"/>
      <c r="H6"/>
      <c r="I6"/>
      <c r="J6"/>
      <c r="K6"/>
      <c r="L6"/>
      <c r="M6"/>
    </row>
    <row r="7" spans="1:13" ht="15">
      <c r="A7" s="32"/>
      <c r="B7" s="73"/>
      <c r="E7" s="213"/>
      <c r="F7" s="213"/>
      <c r="G7" s="306">
        <f t="shared" ref="G6:G11" si="0">E7*F7</f>
        <v>0</v>
      </c>
      <c r="H7"/>
      <c r="I7"/>
      <c r="J7"/>
      <c r="K7"/>
      <c r="L7"/>
      <c r="M7"/>
    </row>
    <row r="8" spans="1:13" ht="33.75">
      <c r="A8" s="32">
        <v>2</v>
      </c>
      <c r="B8" s="38" t="s">
        <v>287</v>
      </c>
      <c r="C8" s="68" t="s">
        <v>30</v>
      </c>
      <c r="E8" s="213">
        <v>1</v>
      </c>
      <c r="F8" s="213">
        <v>0</v>
      </c>
      <c r="G8" s="306">
        <f t="shared" si="0"/>
        <v>0</v>
      </c>
      <c r="H8"/>
      <c r="I8"/>
      <c r="J8"/>
      <c r="K8"/>
      <c r="L8"/>
      <c r="M8"/>
    </row>
    <row r="9" spans="1:13" ht="15">
      <c r="A9" s="32"/>
      <c r="B9" s="73"/>
      <c r="E9" s="213"/>
      <c r="F9" s="213"/>
      <c r="G9" s="306">
        <f t="shared" si="0"/>
        <v>0</v>
      </c>
      <c r="H9"/>
      <c r="I9"/>
      <c r="J9"/>
      <c r="K9"/>
      <c r="L9"/>
      <c r="M9"/>
    </row>
    <row r="10" spans="1:13" ht="33.75">
      <c r="A10" s="32">
        <v>3</v>
      </c>
      <c r="B10" s="16" t="s">
        <v>288</v>
      </c>
      <c r="C10" s="68" t="s">
        <v>30</v>
      </c>
      <c r="E10" s="213">
        <v>1</v>
      </c>
      <c r="F10" s="213">
        <v>0</v>
      </c>
      <c r="G10" s="306">
        <f t="shared" si="0"/>
        <v>0</v>
      </c>
      <c r="H10"/>
      <c r="I10"/>
      <c r="J10"/>
      <c r="K10"/>
      <c r="L10"/>
      <c r="M10"/>
    </row>
    <row r="11" spans="1:13" ht="12.75" customHeight="1">
      <c r="A11" s="146"/>
      <c r="B11" s="73"/>
      <c r="E11" s="213"/>
      <c r="F11" s="213"/>
      <c r="G11" s="306">
        <f t="shared" si="0"/>
        <v>0</v>
      </c>
      <c r="H11"/>
      <c r="I11"/>
      <c r="J11"/>
      <c r="K11"/>
      <c r="L11"/>
      <c r="M11"/>
    </row>
    <row r="12" spans="1:13" ht="56.25">
      <c r="A12" s="146">
        <v>4</v>
      </c>
      <c r="B12" s="80" t="s">
        <v>243</v>
      </c>
      <c r="C12" s="76" t="s">
        <v>30</v>
      </c>
      <c r="D12" s="25">
        <v>3</v>
      </c>
      <c r="E12" s="214">
        <f>+D12</f>
        <v>3</v>
      </c>
      <c r="F12" s="214">
        <v>0</v>
      </c>
      <c r="G12" s="306">
        <f>E12*F12</f>
        <v>0</v>
      </c>
      <c r="H12"/>
      <c r="I12"/>
      <c r="J12"/>
      <c r="K12"/>
      <c r="L12"/>
      <c r="M12"/>
    </row>
    <row r="13" spans="1:13" ht="12.75" customHeight="1">
      <c r="A13" s="32"/>
      <c r="B13" s="73"/>
      <c r="E13" s="213"/>
      <c r="F13" s="213"/>
      <c r="G13" s="305"/>
      <c r="H13"/>
      <c r="I13"/>
      <c r="J13"/>
      <c r="K13"/>
      <c r="L13"/>
      <c r="M13"/>
    </row>
    <row r="14" spans="1:13" ht="56.25">
      <c r="A14" s="146">
        <f>+A12+1</f>
        <v>5</v>
      </c>
      <c r="B14" s="80" t="s">
        <v>40</v>
      </c>
      <c r="C14" s="81" t="s">
        <v>31</v>
      </c>
      <c r="D14" s="24">
        <v>3</v>
      </c>
      <c r="E14" s="215">
        <f>+D14</f>
        <v>3</v>
      </c>
      <c r="F14" s="216">
        <v>0</v>
      </c>
      <c r="G14" s="218">
        <f>E14*F14</f>
        <v>0</v>
      </c>
      <c r="H14"/>
      <c r="I14"/>
      <c r="J14"/>
      <c r="K14"/>
      <c r="L14"/>
      <c r="M14"/>
    </row>
    <row r="15" spans="1:13" ht="12.75" customHeight="1">
      <c r="A15" s="146"/>
      <c r="B15" s="80"/>
      <c r="C15" s="82"/>
      <c r="D15" s="24"/>
      <c r="E15" s="216"/>
      <c r="F15" s="216"/>
      <c r="G15" s="218"/>
      <c r="H15"/>
      <c r="I15"/>
      <c r="J15"/>
      <c r="K15"/>
      <c r="L15"/>
      <c r="M15"/>
    </row>
    <row r="16" spans="1:13" ht="78.75">
      <c r="A16" s="146">
        <f>+A14+1</f>
        <v>6</v>
      </c>
      <c r="B16" s="27" t="s">
        <v>318</v>
      </c>
      <c r="C16" s="53" t="s">
        <v>37</v>
      </c>
      <c r="D16" s="70" t="s">
        <v>49</v>
      </c>
      <c r="E16" s="35">
        <f>36*1.2</f>
        <v>43.199999999999996</v>
      </c>
      <c r="F16" s="216">
        <v>0</v>
      </c>
      <c r="G16" s="307">
        <f>+E16*F16</f>
        <v>0</v>
      </c>
      <c r="H16"/>
      <c r="I16"/>
      <c r="J16"/>
      <c r="K16"/>
      <c r="L16"/>
      <c r="M16"/>
    </row>
    <row r="17" spans="1:13" ht="12.75" customHeight="1">
      <c r="A17" s="146"/>
      <c r="B17" s="16"/>
      <c r="C17" s="66"/>
      <c r="D17" s="24"/>
      <c r="E17" s="37"/>
      <c r="F17" s="37"/>
      <c r="G17" s="308"/>
      <c r="H17"/>
      <c r="I17"/>
      <c r="J17"/>
      <c r="K17"/>
      <c r="L17"/>
      <c r="M17"/>
    </row>
    <row r="18" spans="1:13" ht="56.25">
      <c r="A18" s="146">
        <v>7</v>
      </c>
      <c r="B18" s="27" t="s">
        <v>246</v>
      </c>
      <c r="C18" s="83" t="s">
        <v>31</v>
      </c>
      <c r="D18" s="24"/>
      <c r="E18" s="37">
        <v>120</v>
      </c>
      <c r="F18" s="218">
        <v>0</v>
      </c>
      <c r="G18" s="218">
        <f>E18*F18</f>
        <v>0</v>
      </c>
      <c r="H18"/>
      <c r="I18"/>
      <c r="J18"/>
      <c r="K18"/>
      <c r="L18"/>
      <c r="M18"/>
    </row>
    <row r="19" spans="1:13" ht="12.75" customHeight="1">
      <c r="A19" s="146"/>
      <c r="B19" s="16"/>
      <c r="C19" s="66"/>
      <c r="D19" s="24"/>
      <c r="E19" s="37"/>
      <c r="F19" s="37"/>
      <c r="G19" s="308"/>
      <c r="H19"/>
      <c r="I19"/>
      <c r="J19"/>
      <c r="K19"/>
      <c r="L19"/>
      <c r="M19"/>
    </row>
    <row r="20" spans="1:13" ht="67.5">
      <c r="A20" s="146">
        <f>+A18+1</f>
        <v>8</v>
      </c>
      <c r="B20" s="16" t="s">
        <v>205</v>
      </c>
      <c r="C20" s="66" t="s">
        <v>37</v>
      </c>
      <c r="D20" s="70">
        <v>475</v>
      </c>
      <c r="E20" s="35">
        <v>350</v>
      </c>
      <c r="F20" s="37">
        <v>0</v>
      </c>
      <c r="G20" s="308">
        <f>+E20*F20</f>
        <v>0</v>
      </c>
      <c r="H20"/>
      <c r="I20"/>
      <c r="J20"/>
      <c r="K20"/>
      <c r="L20"/>
      <c r="M20"/>
    </row>
    <row r="21" spans="1:13" ht="12.75" customHeight="1">
      <c r="A21" s="146"/>
      <c r="B21" s="16"/>
      <c r="C21" s="66"/>
      <c r="D21" s="70"/>
      <c r="E21" s="35"/>
      <c r="F21" s="37"/>
      <c r="G21" s="308"/>
      <c r="H21"/>
      <c r="I21"/>
      <c r="J21"/>
      <c r="K21"/>
      <c r="L21"/>
      <c r="M21"/>
    </row>
    <row r="22" spans="1:13" ht="22.5">
      <c r="A22" s="146">
        <v>9</v>
      </c>
      <c r="B22" s="16" t="s">
        <v>47</v>
      </c>
      <c r="C22" s="66" t="s">
        <v>37</v>
      </c>
      <c r="D22" s="22">
        <f>10+20*3*0.3</f>
        <v>28</v>
      </c>
      <c r="E22" s="37">
        <v>50</v>
      </c>
      <c r="F22" s="37">
        <v>0</v>
      </c>
      <c r="G22" s="308">
        <f>+E22*F22</f>
        <v>0</v>
      </c>
      <c r="H22"/>
      <c r="I22"/>
      <c r="J22"/>
      <c r="K22"/>
      <c r="L22"/>
      <c r="M22"/>
    </row>
    <row r="23" spans="1:13" ht="12.75" customHeight="1">
      <c r="A23" s="146"/>
      <c r="B23" s="16"/>
      <c r="C23" s="66"/>
      <c r="D23" s="22"/>
      <c r="E23" s="37"/>
      <c r="F23" s="37"/>
      <c r="G23" s="308"/>
      <c r="H23"/>
      <c r="I23"/>
      <c r="J23"/>
      <c r="K23"/>
      <c r="L23"/>
      <c r="M23"/>
    </row>
    <row r="24" spans="1:13" ht="22.5">
      <c r="A24" s="146">
        <f>+A22+1</f>
        <v>10</v>
      </c>
      <c r="B24" s="16" t="s">
        <v>48</v>
      </c>
      <c r="C24" s="66" t="s">
        <v>37</v>
      </c>
      <c r="D24" s="22">
        <f>10+20*10*0.1</f>
        <v>30</v>
      </c>
      <c r="E24" s="37">
        <v>40</v>
      </c>
      <c r="F24" s="37">
        <v>0</v>
      </c>
      <c r="G24" s="308">
        <f>+E24*F24</f>
        <v>0</v>
      </c>
      <c r="H24"/>
      <c r="I24"/>
      <c r="J24"/>
      <c r="K24"/>
      <c r="L24"/>
      <c r="M24"/>
    </row>
    <row r="25" spans="1:13" ht="15">
      <c r="A25" s="146"/>
      <c r="B25" s="16"/>
      <c r="C25" s="66"/>
      <c r="D25" s="22"/>
      <c r="E25" s="37"/>
      <c r="F25" s="37"/>
      <c r="G25" s="308">
        <f t="shared" ref="G25" si="1">+E25*F25</f>
        <v>0</v>
      </c>
      <c r="H25"/>
      <c r="I25"/>
      <c r="J25"/>
      <c r="K25"/>
      <c r="L25"/>
      <c r="M25"/>
    </row>
    <row r="26" spans="1:13" s="90" customFormat="1" ht="15.75" thickBot="1">
      <c r="A26" s="32" t="s">
        <v>9</v>
      </c>
      <c r="B26" s="43" t="s">
        <v>39</v>
      </c>
      <c r="C26" s="39"/>
      <c r="D26" s="29"/>
      <c r="E26" s="89"/>
      <c r="F26" s="86" t="s">
        <v>10</v>
      </c>
      <c r="G26" s="309">
        <f>SUM(G8:G25)</f>
        <v>0</v>
      </c>
      <c r="H26"/>
      <c r="I26"/>
      <c r="J26"/>
      <c r="K26"/>
      <c r="L26"/>
      <c r="M26"/>
    </row>
    <row r="27" spans="1:13" ht="35.25" customHeight="1" thickTop="1">
      <c r="A27" s="75"/>
      <c r="B27" s="57"/>
      <c r="C27" s="76"/>
      <c r="E27" s="41"/>
      <c r="F27" s="41"/>
      <c r="G27" s="310"/>
      <c r="H27"/>
      <c r="I27"/>
      <c r="J27"/>
      <c r="K27"/>
      <c r="L27"/>
      <c r="M27"/>
    </row>
    <row r="28" spans="1:13" ht="12.75" customHeight="1">
      <c r="B28" s="85"/>
      <c r="F28" s="41"/>
      <c r="G28" s="311"/>
      <c r="H28"/>
      <c r="I28"/>
      <c r="J28"/>
      <c r="K28"/>
      <c r="L28"/>
      <c r="M28"/>
    </row>
    <row r="29" spans="1:13" ht="12.75" customHeight="1">
      <c r="B29" s="85"/>
      <c r="F29" s="41"/>
      <c r="G29" s="311"/>
      <c r="H29"/>
      <c r="I29"/>
      <c r="J29"/>
      <c r="K29"/>
      <c r="L29"/>
      <c r="M29"/>
    </row>
    <row r="30" spans="1:13" ht="12.75" customHeight="1">
      <c r="B30" s="85"/>
      <c r="F30" s="41"/>
      <c r="G30" s="311"/>
      <c r="H30"/>
      <c r="I30"/>
      <c r="J30"/>
      <c r="K30"/>
      <c r="L30"/>
      <c r="M30"/>
    </row>
    <row r="31" spans="1:13" ht="12.75" customHeight="1">
      <c r="B31" s="85"/>
      <c r="F31" s="41"/>
      <c r="G31" s="311"/>
      <c r="H31"/>
      <c r="I31"/>
      <c r="J31"/>
      <c r="K31"/>
      <c r="L31"/>
      <c r="M31"/>
    </row>
    <row r="32" spans="1:13" ht="12.75" customHeight="1">
      <c r="B32" s="85"/>
      <c r="F32" s="41"/>
      <c r="G32" s="311"/>
      <c r="H32"/>
      <c r="I32"/>
      <c r="J32"/>
      <c r="K32"/>
      <c r="L32"/>
      <c r="M32"/>
    </row>
    <row r="33" spans="2:13" ht="12.75" customHeight="1">
      <c r="B33" s="85"/>
      <c r="F33" s="41"/>
      <c r="G33" s="311"/>
      <c r="H33"/>
      <c r="I33"/>
      <c r="J33"/>
      <c r="K33"/>
      <c r="L33"/>
      <c r="M33"/>
    </row>
    <row r="34" spans="2:13" ht="12.75" customHeight="1">
      <c r="B34" s="85"/>
      <c r="F34" s="41"/>
      <c r="G34" s="311"/>
      <c r="H34"/>
      <c r="I34"/>
      <c r="J34"/>
      <c r="K34"/>
      <c r="L34"/>
      <c r="M34"/>
    </row>
    <row r="35" spans="2:13" ht="12.75" customHeight="1">
      <c r="B35" s="85"/>
      <c r="F35" s="41"/>
      <c r="G35" s="311"/>
      <c r="H35"/>
      <c r="I35"/>
      <c r="J35"/>
      <c r="K35"/>
      <c r="L35"/>
      <c r="M35"/>
    </row>
    <row r="36" spans="2:13" ht="12.75" customHeight="1">
      <c r="B36" s="85"/>
      <c r="F36" s="41"/>
      <c r="G36" s="311"/>
      <c r="H36"/>
      <c r="I36"/>
      <c r="J36"/>
      <c r="K36"/>
      <c r="L36"/>
      <c r="M36"/>
    </row>
    <row r="37" spans="2:13" ht="12.75" customHeight="1">
      <c r="B37" s="85"/>
      <c r="F37" s="41"/>
      <c r="G37" s="311"/>
      <c r="H37"/>
      <c r="I37"/>
      <c r="J37"/>
      <c r="K37"/>
      <c r="L37"/>
      <c r="M37"/>
    </row>
    <row r="38" spans="2:13" ht="12.75" customHeight="1">
      <c r="B38" s="85"/>
      <c r="F38" s="41"/>
      <c r="G38" s="311"/>
      <c r="H38"/>
      <c r="I38"/>
      <c r="J38"/>
      <c r="K38"/>
      <c r="L38"/>
      <c r="M38"/>
    </row>
    <row r="39" spans="2:13" ht="12.75" customHeight="1">
      <c r="B39" s="85"/>
      <c r="F39" s="41"/>
      <c r="G39" s="311"/>
    </row>
    <row r="40" spans="2:13" ht="12.75" customHeight="1">
      <c r="B40" s="85"/>
      <c r="F40" s="41"/>
      <c r="G40" s="311"/>
    </row>
  </sheetData>
  <pageMargins left="0.78740157480314965" right="0.19685039370078741" top="0.39370078740157483" bottom="0.39370078740157483" header="0" footer="0.19685039370078741"/>
  <pageSetup paperSize="9" orientation="portrait"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22"/>
  <sheetViews>
    <sheetView view="pageLayout" topLeftCell="A67" zoomScaleNormal="145" workbookViewId="0">
      <selection activeCell="H80" sqref="H80"/>
    </sheetView>
  </sheetViews>
  <sheetFormatPr defaultColWidth="9.7109375" defaultRowHeight="11.25"/>
  <cols>
    <col min="1" max="1" width="4.7109375" style="126" customWidth="1"/>
    <col min="2" max="2" width="36.7109375" style="27" customWidth="1"/>
    <col min="3" max="3" width="4.7109375" style="53" customWidth="1"/>
    <col min="4" max="4" width="12.7109375" style="184" customWidth="1"/>
    <col min="5" max="5" width="13.7109375" style="184" customWidth="1"/>
    <col min="6" max="6" width="14.7109375" style="103" customWidth="1"/>
    <col min="7" max="7" width="20.5703125" style="72" customWidth="1"/>
    <col min="8" max="8" width="19" style="72" customWidth="1"/>
    <col min="9" max="9" width="13.28515625" style="62" customWidth="1"/>
    <col min="10" max="13" width="9.7109375" style="62" customWidth="1"/>
    <col min="14" max="14" width="9.7109375" style="53" customWidth="1"/>
    <col min="15" max="253" width="9.7109375" style="53"/>
    <col min="254" max="254" width="3.85546875" style="53" customWidth="1"/>
    <col min="255" max="255" width="9" style="53" customWidth="1"/>
    <col min="256" max="256" width="36.5703125" style="53" customWidth="1"/>
    <col min="257" max="257" width="5.7109375" style="53" customWidth="1"/>
    <col min="258" max="258" width="9.28515625" style="53" customWidth="1"/>
    <col min="259" max="259" width="12.85546875" style="53" customWidth="1"/>
    <col min="260" max="260" width="14.28515625" style="53" customWidth="1"/>
    <col min="261" max="261" width="16.85546875" style="53" customWidth="1"/>
    <col min="262" max="262" width="14.85546875" style="53" customWidth="1"/>
    <col min="263" max="263" width="11.28515625" style="53" customWidth="1"/>
    <col min="264" max="264" width="11.42578125" style="53" customWidth="1"/>
    <col min="265" max="265" width="15" style="53" customWidth="1"/>
    <col min="266" max="509" width="9.7109375" style="53"/>
    <col min="510" max="510" width="3.85546875" style="53" customWidth="1"/>
    <col min="511" max="511" width="9" style="53" customWidth="1"/>
    <col min="512" max="512" width="36.5703125" style="53" customWidth="1"/>
    <col min="513" max="513" width="5.7109375" style="53" customWidth="1"/>
    <col min="514" max="514" width="9.28515625" style="53" customWidth="1"/>
    <col min="515" max="515" width="12.85546875" style="53" customWidth="1"/>
    <col min="516" max="516" width="14.28515625" style="53" customWidth="1"/>
    <col min="517" max="517" width="16.85546875" style="53" customWidth="1"/>
    <col min="518" max="518" width="14.85546875" style="53" customWidth="1"/>
    <col min="519" max="519" width="11.28515625" style="53" customWidth="1"/>
    <col min="520" max="520" width="11.42578125" style="53" customWidth="1"/>
    <col min="521" max="521" width="15" style="53" customWidth="1"/>
    <col min="522" max="765" width="9.7109375" style="53"/>
    <col min="766" max="766" width="3.85546875" style="53" customWidth="1"/>
    <col min="767" max="767" width="9" style="53" customWidth="1"/>
    <col min="768" max="768" width="36.5703125" style="53" customWidth="1"/>
    <col min="769" max="769" width="5.7109375" style="53" customWidth="1"/>
    <col min="770" max="770" width="9.28515625" style="53" customWidth="1"/>
    <col min="771" max="771" width="12.85546875" style="53" customWidth="1"/>
    <col min="772" max="772" width="14.28515625" style="53" customWidth="1"/>
    <col min="773" max="773" width="16.85546875" style="53" customWidth="1"/>
    <col min="774" max="774" width="14.85546875" style="53" customWidth="1"/>
    <col min="775" max="775" width="11.28515625" style="53" customWidth="1"/>
    <col min="776" max="776" width="11.42578125" style="53" customWidth="1"/>
    <col min="777" max="777" width="15" style="53" customWidth="1"/>
    <col min="778" max="1021" width="9.7109375" style="53"/>
    <col min="1022" max="1022" width="3.85546875" style="53" customWidth="1"/>
    <col min="1023" max="1023" width="9" style="53" customWidth="1"/>
    <col min="1024" max="1024" width="36.5703125" style="53" customWidth="1"/>
    <col min="1025" max="1025" width="5.7109375" style="53" customWidth="1"/>
    <col min="1026" max="1026" width="9.28515625" style="53" customWidth="1"/>
    <col min="1027" max="1027" width="12.85546875" style="53" customWidth="1"/>
    <col min="1028" max="1028" width="14.28515625" style="53" customWidth="1"/>
    <col min="1029" max="1029" width="16.85546875" style="53" customWidth="1"/>
    <col min="1030" max="1030" width="14.85546875" style="53" customWidth="1"/>
    <col min="1031" max="1031" width="11.28515625" style="53" customWidth="1"/>
    <col min="1032" max="1032" width="11.42578125" style="53" customWidth="1"/>
    <col min="1033" max="1033" width="15" style="53" customWidth="1"/>
    <col min="1034" max="1277" width="9.7109375" style="53"/>
    <col min="1278" max="1278" width="3.85546875" style="53" customWidth="1"/>
    <col min="1279" max="1279" width="9" style="53" customWidth="1"/>
    <col min="1280" max="1280" width="36.5703125" style="53" customWidth="1"/>
    <col min="1281" max="1281" width="5.7109375" style="53" customWidth="1"/>
    <col min="1282" max="1282" width="9.28515625" style="53" customWidth="1"/>
    <col min="1283" max="1283" width="12.85546875" style="53" customWidth="1"/>
    <col min="1284" max="1284" width="14.28515625" style="53" customWidth="1"/>
    <col min="1285" max="1285" width="16.85546875" style="53" customWidth="1"/>
    <col min="1286" max="1286" width="14.85546875" style="53" customWidth="1"/>
    <col min="1287" max="1287" width="11.28515625" style="53" customWidth="1"/>
    <col min="1288" max="1288" width="11.42578125" style="53" customWidth="1"/>
    <col min="1289" max="1289" width="15" style="53" customWidth="1"/>
    <col min="1290" max="1533" width="9.7109375" style="53"/>
    <col min="1534" max="1534" width="3.85546875" style="53" customWidth="1"/>
    <col min="1535" max="1535" width="9" style="53" customWidth="1"/>
    <col min="1536" max="1536" width="36.5703125" style="53" customWidth="1"/>
    <col min="1537" max="1537" width="5.7109375" style="53" customWidth="1"/>
    <col min="1538" max="1538" width="9.28515625" style="53" customWidth="1"/>
    <col min="1539" max="1539" width="12.85546875" style="53" customWidth="1"/>
    <col min="1540" max="1540" width="14.28515625" style="53" customWidth="1"/>
    <col min="1541" max="1541" width="16.85546875" style="53" customWidth="1"/>
    <col min="1542" max="1542" width="14.85546875" style="53" customWidth="1"/>
    <col min="1543" max="1543" width="11.28515625" style="53" customWidth="1"/>
    <col min="1544" max="1544" width="11.42578125" style="53" customWidth="1"/>
    <col min="1545" max="1545" width="15" style="53" customWidth="1"/>
    <col min="1546" max="1789" width="9.7109375" style="53"/>
    <col min="1790" max="1790" width="3.85546875" style="53" customWidth="1"/>
    <col min="1791" max="1791" width="9" style="53" customWidth="1"/>
    <col min="1792" max="1792" width="36.5703125" style="53" customWidth="1"/>
    <col min="1793" max="1793" width="5.7109375" style="53" customWidth="1"/>
    <col min="1794" max="1794" width="9.28515625" style="53" customWidth="1"/>
    <col min="1795" max="1795" width="12.85546875" style="53" customWidth="1"/>
    <col min="1796" max="1796" width="14.28515625" style="53" customWidth="1"/>
    <col min="1797" max="1797" width="16.85546875" style="53" customWidth="1"/>
    <col min="1798" max="1798" width="14.85546875" style="53" customWidth="1"/>
    <col min="1799" max="1799" width="11.28515625" style="53" customWidth="1"/>
    <col min="1800" max="1800" width="11.42578125" style="53" customWidth="1"/>
    <col min="1801" max="1801" width="15" style="53" customWidth="1"/>
    <col min="1802" max="2045" width="9.7109375" style="53"/>
    <col min="2046" max="2046" width="3.85546875" style="53" customWidth="1"/>
    <col min="2047" max="2047" width="9" style="53" customWidth="1"/>
    <col min="2048" max="2048" width="36.5703125" style="53" customWidth="1"/>
    <col min="2049" max="2049" width="5.7109375" style="53" customWidth="1"/>
    <col min="2050" max="2050" width="9.28515625" style="53" customWidth="1"/>
    <col min="2051" max="2051" width="12.85546875" style="53" customWidth="1"/>
    <col min="2052" max="2052" width="14.28515625" style="53" customWidth="1"/>
    <col min="2053" max="2053" width="16.85546875" style="53" customWidth="1"/>
    <col min="2054" max="2054" width="14.85546875" style="53" customWidth="1"/>
    <col min="2055" max="2055" width="11.28515625" style="53" customWidth="1"/>
    <col min="2056" max="2056" width="11.42578125" style="53" customWidth="1"/>
    <col min="2057" max="2057" width="15" style="53" customWidth="1"/>
    <col min="2058" max="2301" width="9.7109375" style="53"/>
    <col min="2302" max="2302" width="3.85546875" style="53" customWidth="1"/>
    <col min="2303" max="2303" width="9" style="53" customWidth="1"/>
    <col min="2304" max="2304" width="36.5703125" style="53" customWidth="1"/>
    <col min="2305" max="2305" width="5.7109375" style="53" customWidth="1"/>
    <col min="2306" max="2306" width="9.28515625" style="53" customWidth="1"/>
    <col min="2307" max="2307" width="12.85546875" style="53" customWidth="1"/>
    <col min="2308" max="2308" width="14.28515625" style="53" customWidth="1"/>
    <col min="2309" max="2309" width="16.85546875" style="53" customWidth="1"/>
    <col min="2310" max="2310" width="14.85546875" style="53" customWidth="1"/>
    <col min="2311" max="2311" width="11.28515625" style="53" customWidth="1"/>
    <col min="2312" max="2312" width="11.42578125" style="53" customWidth="1"/>
    <col min="2313" max="2313" width="15" style="53" customWidth="1"/>
    <col min="2314" max="2557" width="9.7109375" style="53"/>
    <col min="2558" max="2558" width="3.85546875" style="53" customWidth="1"/>
    <col min="2559" max="2559" width="9" style="53" customWidth="1"/>
    <col min="2560" max="2560" width="36.5703125" style="53" customWidth="1"/>
    <col min="2561" max="2561" width="5.7109375" style="53" customWidth="1"/>
    <col min="2562" max="2562" width="9.28515625" style="53" customWidth="1"/>
    <col min="2563" max="2563" width="12.85546875" style="53" customWidth="1"/>
    <col min="2564" max="2564" width="14.28515625" style="53" customWidth="1"/>
    <col min="2565" max="2565" width="16.85546875" style="53" customWidth="1"/>
    <col min="2566" max="2566" width="14.85546875" style="53" customWidth="1"/>
    <col min="2567" max="2567" width="11.28515625" style="53" customWidth="1"/>
    <col min="2568" max="2568" width="11.42578125" style="53" customWidth="1"/>
    <col min="2569" max="2569" width="15" style="53" customWidth="1"/>
    <col min="2570" max="2813" width="9.7109375" style="53"/>
    <col min="2814" max="2814" width="3.85546875" style="53" customWidth="1"/>
    <col min="2815" max="2815" width="9" style="53" customWidth="1"/>
    <col min="2816" max="2816" width="36.5703125" style="53" customWidth="1"/>
    <col min="2817" max="2817" width="5.7109375" style="53" customWidth="1"/>
    <col min="2818" max="2818" width="9.28515625" style="53" customWidth="1"/>
    <col min="2819" max="2819" width="12.85546875" style="53" customWidth="1"/>
    <col min="2820" max="2820" width="14.28515625" style="53" customWidth="1"/>
    <col min="2821" max="2821" width="16.85546875" style="53" customWidth="1"/>
    <col min="2822" max="2822" width="14.85546875" style="53" customWidth="1"/>
    <col min="2823" max="2823" width="11.28515625" style="53" customWidth="1"/>
    <col min="2824" max="2824" width="11.42578125" style="53" customWidth="1"/>
    <col min="2825" max="2825" width="15" style="53" customWidth="1"/>
    <col min="2826" max="3069" width="9.7109375" style="53"/>
    <col min="3070" max="3070" width="3.85546875" style="53" customWidth="1"/>
    <col min="3071" max="3071" width="9" style="53" customWidth="1"/>
    <col min="3072" max="3072" width="36.5703125" style="53" customWidth="1"/>
    <col min="3073" max="3073" width="5.7109375" style="53" customWidth="1"/>
    <col min="3074" max="3074" width="9.28515625" style="53" customWidth="1"/>
    <col min="3075" max="3075" width="12.85546875" style="53" customWidth="1"/>
    <col min="3076" max="3076" width="14.28515625" style="53" customWidth="1"/>
    <col min="3077" max="3077" width="16.85546875" style="53" customWidth="1"/>
    <col min="3078" max="3078" width="14.85546875" style="53" customWidth="1"/>
    <col min="3079" max="3079" width="11.28515625" style="53" customWidth="1"/>
    <col min="3080" max="3080" width="11.42578125" style="53" customWidth="1"/>
    <col min="3081" max="3081" width="15" style="53" customWidth="1"/>
    <col min="3082" max="3325" width="9.7109375" style="53"/>
    <col min="3326" max="3326" width="3.85546875" style="53" customWidth="1"/>
    <col min="3327" max="3327" width="9" style="53" customWidth="1"/>
    <col min="3328" max="3328" width="36.5703125" style="53" customWidth="1"/>
    <col min="3329" max="3329" width="5.7109375" style="53" customWidth="1"/>
    <col min="3330" max="3330" width="9.28515625" style="53" customWidth="1"/>
    <col min="3331" max="3331" width="12.85546875" style="53" customWidth="1"/>
    <col min="3332" max="3332" width="14.28515625" style="53" customWidth="1"/>
    <col min="3333" max="3333" width="16.85546875" style="53" customWidth="1"/>
    <col min="3334" max="3334" width="14.85546875" style="53" customWidth="1"/>
    <col min="3335" max="3335" width="11.28515625" style="53" customWidth="1"/>
    <col min="3336" max="3336" width="11.42578125" style="53" customWidth="1"/>
    <col min="3337" max="3337" width="15" style="53" customWidth="1"/>
    <col min="3338" max="3581" width="9.7109375" style="53"/>
    <col min="3582" max="3582" width="3.85546875" style="53" customWidth="1"/>
    <col min="3583" max="3583" width="9" style="53" customWidth="1"/>
    <col min="3584" max="3584" width="36.5703125" style="53" customWidth="1"/>
    <col min="3585" max="3585" width="5.7109375" style="53" customWidth="1"/>
    <col min="3586" max="3586" width="9.28515625" style="53" customWidth="1"/>
    <col min="3587" max="3587" width="12.85546875" style="53" customWidth="1"/>
    <col min="3588" max="3588" width="14.28515625" style="53" customWidth="1"/>
    <col min="3589" max="3589" width="16.85546875" style="53" customWidth="1"/>
    <col min="3590" max="3590" width="14.85546875" style="53" customWidth="1"/>
    <col min="3591" max="3591" width="11.28515625" style="53" customWidth="1"/>
    <col min="3592" max="3592" width="11.42578125" style="53" customWidth="1"/>
    <col min="3593" max="3593" width="15" style="53" customWidth="1"/>
    <col min="3594" max="3837" width="9.7109375" style="53"/>
    <col min="3838" max="3838" width="3.85546875" style="53" customWidth="1"/>
    <col min="3839" max="3839" width="9" style="53" customWidth="1"/>
    <col min="3840" max="3840" width="36.5703125" style="53" customWidth="1"/>
    <col min="3841" max="3841" width="5.7109375" style="53" customWidth="1"/>
    <col min="3842" max="3842" width="9.28515625" style="53" customWidth="1"/>
    <col min="3843" max="3843" width="12.85546875" style="53" customWidth="1"/>
    <col min="3844" max="3844" width="14.28515625" style="53" customWidth="1"/>
    <col min="3845" max="3845" width="16.85546875" style="53" customWidth="1"/>
    <col min="3846" max="3846" width="14.85546875" style="53" customWidth="1"/>
    <col min="3847" max="3847" width="11.28515625" style="53" customWidth="1"/>
    <col min="3848" max="3848" width="11.42578125" style="53" customWidth="1"/>
    <col min="3849" max="3849" width="15" style="53" customWidth="1"/>
    <col min="3850" max="4093" width="9.7109375" style="53"/>
    <col min="4094" max="4094" width="3.85546875" style="53" customWidth="1"/>
    <col min="4095" max="4095" width="9" style="53" customWidth="1"/>
    <col min="4096" max="4096" width="36.5703125" style="53" customWidth="1"/>
    <col min="4097" max="4097" width="5.7109375" style="53" customWidth="1"/>
    <col min="4098" max="4098" width="9.28515625" style="53" customWidth="1"/>
    <col min="4099" max="4099" width="12.85546875" style="53" customWidth="1"/>
    <col min="4100" max="4100" width="14.28515625" style="53" customWidth="1"/>
    <col min="4101" max="4101" width="16.85546875" style="53" customWidth="1"/>
    <col min="4102" max="4102" width="14.85546875" style="53" customWidth="1"/>
    <col min="4103" max="4103" width="11.28515625" style="53" customWidth="1"/>
    <col min="4104" max="4104" width="11.42578125" style="53" customWidth="1"/>
    <col min="4105" max="4105" width="15" style="53" customWidth="1"/>
    <col min="4106" max="4349" width="9.7109375" style="53"/>
    <col min="4350" max="4350" width="3.85546875" style="53" customWidth="1"/>
    <col min="4351" max="4351" width="9" style="53" customWidth="1"/>
    <col min="4352" max="4352" width="36.5703125" style="53" customWidth="1"/>
    <col min="4353" max="4353" width="5.7109375" style="53" customWidth="1"/>
    <col min="4354" max="4354" width="9.28515625" style="53" customWidth="1"/>
    <col min="4355" max="4355" width="12.85546875" style="53" customWidth="1"/>
    <col min="4356" max="4356" width="14.28515625" style="53" customWidth="1"/>
    <col min="4357" max="4357" width="16.85546875" style="53" customWidth="1"/>
    <col min="4358" max="4358" width="14.85546875" style="53" customWidth="1"/>
    <col min="4359" max="4359" width="11.28515625" style="53" customWidth="1"/>
    <col min="4360" max="4360" width="11.42578125" style="53" customWidth="1"/>
    <col min="4361" max="4361" width="15" style="53" customWidth="1"/>
    <col min="4362" max="4605" width="9.7109375" style="53"/>
    <col min="4606" max="4606" width="3.85546875" style="53" customWidth="1"/>
    <col min="4607" max="4607" width="9" style="53" customWidth="1"/>
    <col min="4608" max="4608" width="36.5703125" style="53" customWidth="1"/>
    <col min="4609" max="4609" width="5.7109375" style="53" customWidth="1"/>
    <col min="4610" max="4610" width="9.28515625" style="53" customWidth="1"/>
    <col min="4611" max="4611" width="12.85546875" style="53" customWidth="1"/>
    <col min="4612" max="4612" width="14.28515625" style="53" customWidth="1"/>
    <col min="4613" max="4613" width="16.85546875" style="53" customWidth="1"/>
    <col min="4614" max="4614" width="14.85546875" style="53" customWidth="1"/>
    <col min="4615" max="4615" width="11.28515625" style="53" customWidth="1"/>
    <col min="4616" max="4616" width="11.42578125" style="53" customWidth="1"/>
    <col min="4617" max="4617" width="15" style="53" customWidth="1"/>
    <col min="4618" max="4861" width="9.7109375" style="53"/>
    <col min="4862" max="4862" width="3.85546875" style="53" customWidth="1"/>
    <col min="4863" max="4863" width="9" style="53" customWidth="1"/>
    <col min="4864" max="4864" width="36.5703125" style="53" customWidth="1"/>
    <col min="4865" max="4865" width="5.7109375" style="53" customWidth="1"/>
    <col min="4866" max="4866" width="9.28515625" style="53" customWidth="1"/>
    <col min="4867" max="4867" width="12.85546875" style="53" customWidth="1"/>
    <col min="4868" max="4868" width="14.28515625" style="53" customWidth="1"/>
    <col min="4869" max="4869" width="16.85546875" style="53" customWidth="1"/>
    <col min="4870" max="4870" width="14.85546875" style="53" customWidth="1"/>
    <col min="4871" max="4871" width="11.28515625" style="53" customWidth="1"/>
    <col min="4872" max="4872" width="11.42578125" style="53" customWidth="1"/>
    <col min="4873" max="4873" width="15" style="53" customWidth="1"/>
    <col min="4874" max="5117" width="9.7109375" style="53"/>
    <col min="5118" max="5118" width="3.85546875" style="53" customWidth="1"/>
    <col min="5119" max="5119" width="9" style="53" customWidth="1"/>
    <col min="5120" max="5120" width="36.5703125" style="53" customWidth="1"/>
    <col min="5121" max="5121" width="5.7109375" style="53" customWidth="1"/>
    <col min="5122" max="5122" width="9.28515625" style="53" customWidth="1"/>
    <col min="5123" max="5123" width="12.85546875" style="53" customWidth="1"/>
    <col min="5124" max="5124" width="14.28515625" style="53" customWidth="1"/>
    <col min="5125" max="5125" width="16.85546875" style="53" customWidth="1"/>
    <col min="5126" max="5126" width="14.85546875" style="53" customWidth="1"/>
    <col min="5127" max="5127" width="11.28515625" style="53" customWidth="1"/>
    <col min="5128" max="5128" width="11.42578125" style="53" customWidth="1"/>
    <col min="5129" max="5129" width="15" style="53" customWidth="1"/>
    <col min="5130" max="5373" width="9.7109375" style="53"/>
    <col min="5374" max="5374" width="3.85546875" style="53" customWidth="1"/>
    <col min="5375" max="5375" width="9" style="53" customWidth="1"/>
    <col min="5376" max="5376" width="36.5703125" style="53" customWidth="1"/>
    <col min="5377" max="5377" width="5.7109375" style="53" customWidth="1"/>
    <col min="5378" max="5378" width="9.28515625" style="53" customWidth="1"/>
    <col min="5379" max="5379" width="12.85546875" style="53" customWidth="1"/>
    <col min="5380" max="5380" width="14.28515625" style="53" customWidth="1"/>
    <col min="5381" max="5381" width="16.85546875" style="53" customWidth="1"/>
    <col min="5382" max="5382" width="14.85546875" style="53" customWidth="1"/>
    <col min="5383" max="5383" width="11.28515625" style="53" customWidth="1"/>
    <col min="5384" max="5384" width="11.42578125" style="53" customWidth="1"/>
    <col min="5385" max="5385" width="15" style="53" customWidth="1"/>
    <col min="5386" max="5629" width="9.7109375" style="53"/>
    <col min="5630" max="5630" width="3.85546875" style="53" customWidth="1"/>
    <col min="5631" max="5631" width="9" style="53" customWidth="1"/>
    <col min="5632" max="5632" width="36.5703125" style="53" customWidth="1"/>
    <col min="5633" max="5633" width="5.7109375" style="53" customWidth="1"/>
    <col min="5634" max="5634" width="9.28515625" style="53" customWidth="1"/>
    <col min="5635" max="5635" width="12.85546875" style="53" customWidth="1"/>
    <col min="5636" max="5636" width="14.28515625" style="53" customWidth="1"/>
    <col min="5637" max="5637" width="16.85546875" style="53" customWidth="1"/>
    <col min="5638" max="5638" width="14.85546875" style="53" customWidth="1"/>
    <col min="5639" max="5639" width="11.28515625" style="53" customWidth="1"/>
    <col min="5640" max="5640" width="11.42578125" style="53" customWidth="1"/>
    <col min="5641" max="5641" width="15" style="53" customWidth="1"/>
    <col min="5642" max="5885" width="9.7109375" style="53"/>
    <col min="5886" max="5886" width="3.85546875" style="53" customWidth="1"/>
    <col min="5887" max="5887" width="9" style="53" customWidth="1"/>
    <col min="5888" max="5888" width="36.5703125" style="53" customWidth="1"/>
    <col min="5889" max="5889" width="5.7109375" style="53" customWidth="1"/>
    <col min="5890" max="5890" width="9.28515625" style="53" customWidth="1"/>
    <col min="5891" max="5891" width="12.85546875" style="53" customWidth="1"/>
    <col min="5892" max="5892" width="14.28515625" style="53" customWidth="1"/>
    <col min="5893" max="5893" width="16.85546875" style="53" customWidth="1"/>
    <col min="5894" max="5894" width="14.85546875" style="53" customWidth="1"/>
    <col min="5895" max="5895" width="11.28515625" style="53" customWidth="1"/>
    <col min="5896" max="5896" width="11.42578125" style="53" customWidth="1"/>
    <col min="5897" max="5897" width="15" style="53" customWidth="1"/>
    <col min="5898" max="6141" width="9.7109375" style="53"/>
    <col min="6142" max="6142" width="3.85546875" style="53" customWidth="1"/>
    <col min="6143" max="6143" width="9" style="53" customWidth="1"/>
    <col min="6144" max="6144" width="36.5703125" style="53" customWidth="1"/>
    <col min="6145" max="6145" width="5.7109375" style="53" customWidth="1"/>
    <col min="6146" max="6146" width="9.28515625" style="53" customWidth="1"/>
    <col min="6147" max="6147" width="12.85546875" style="53" customWidth="1"/>
    <col min="6148" max="6148" width="14.28515625" style="53" customWidth="1"/>
    <col min="6149" max="6149" width="16.85546875" style="53" customWidth="1"/>
    <col min="6150" max="6150" width="14.85546875" style="53" customWidth="1"/>
    <col min="6151" max="6151" width="11.28515625" style="53" customWidth="1"/>
    <col min="6152" max="6152" width="11.42578125" style="53" customWidth="1"/>
    <col min="6153" max="6153" width="15" style="53" customWidth="1"/>
    <col min="6154" max="6397" width="9.7109375" style="53"/>
    <col min="6398" max="6398" width="3.85546875" style="53" customWidth="1"/>
    <col min="6399" max="6399" width="9" style="53" customWidth="1"/>
    <col min="6400" max="6400" width="36.5703125" style="53" customWidth="1"/>
    <col min="6401" max="6401" width="5.7109375" style="53" customWidth="1"/>
    <col min="6402" max="6402" width="9.28515625" style="53" customWidth="1"/>
    <col min="6403" max="6403" width="12.85546875" style="53" customWidth="1"/>
    <col min="6404" max="6404" width="14.28515625" style="53" customWidth="1"/>
    <col min="6405" max="6405" width="16.85546875" style="53" customWidth="1"/>
    <col min="6406" max="6406" width="14.85546875" style="53" customWidth="1"/>
    <col min="6407" max="6407" width="11.28515625" style="53" customWidth="1"/>
    <col min="6408" max="6408" width="11.42578125" style="53" customWidth="1"/>
    <col min="6409" max="6409" width="15" style="53" customWidth="1"/>
    <col min="6410" max="6653" width="9.7109375" style="53"/>
    <col min="6654" max="6654" width="3.85546875" style="53" customWidth="1"/>
    <col min="6655" max="6655" width="9" style="53" customWidth="1"/>
    <col min="6656" max="6656" width="36.5703125" style="53" customWidth="1"/>
    <col min="6657" max="6657" width="5.7109375" style="53" customWidth="1"/>
    <col min="6658" max="6658" width="9.28515625" style="53" customWidth="1"/>
    <col min="6659" max="6659" width="12.85546875" style="53" customWidth="1"/>
    <col min="6660" max="6660" width="14.28515625" style="53" customWidth="1"/>
    <col min="6661" max="6661" width="16.85546875" style="53" customWidth="1"/>
    <col min="6662" max="6662" width="14.85546875" style="53" customWidth="1"/>
    <col min="6663" max="6663" width="11.28515625" style="53" customWidth="1"/>
    <col min="6664" max="6664" width="11.42578125" style="53" customWidth="1"/>
    <col min="6665" max="6665" width="15" style="53" customWidth="1"/>
    <col min="6666" max="6909" width="9.7109375" style="53"/>
    <col min="6910" max="6910" width="3.85546875" style="53" customWidth="1"/>
    <col min="6911" max="6911" width="9" style="53" customWidth="1"/>
    <col min="6912" max="6912" width="36.5703125" style="53" customWidth="1"/>
    <col min="6913" max="6913" width="5.7109375" style="53" customWidth="1"/>
    <col min="6914" max="6914" width="9.28515625" style="53" customWidth="1"/>
    <col min="6915" max="6915" width="12.85546875" style="53" customWidth="1"/>
    <col min="6916" max="6916" width="14.28515625" style="53" customWidth="1"/>
    <col min="6917" max="6917" width="16.85546875" style="53" customWidth="1"/>
    <col min="6918" max="6918" width="14.85546875" style="53" customWidth="1"/>
    <col min="6919" max="6919" width="11.28515625" style="53" customWidth="1"/>
    <col min="6920" max="6920" width="11.42578125" style="53" customWidth="1"/>
    <col min="6921" max="6921" width="15" style="53" customWidth="1"/>
    <col min="6922" max="7165" width="9.7109375" style="53"/>
    <col min="7166" max="7166" width="3.85546875" style="53" customWidth="1"/>
    <col min="7167" max="7167" width="9" style="53" customWidth="1"/>
    <col min="7168" max="7168" width="36.5703125" style="53" customWidth="1"/>
    <col min="7169" max="7169" width="5.7109375" style="53" customWidth="1"/>
    <col min="7170" max="7170" width="9.28515625" style="53" customWidth="1"/>
    <col min="7171" max="7171" width="12.85546875" style="53" customWidth="1"/>
    <col min="7172" max="7172" width="14.28515625" style="53" customWidth="1"/>
    <col min="7173" max="7173" width="16.85546875" style="53" customWidth="1"/>
    <col min="7174" max="7174" width="14.85546875" style="53" customWidth="1"/>
    <col min="7175" max="7175" width="11.28515625" style="53" customWidth="1"/>
    <col min="7176" max="7176" width="11.42578125" style="53" customWidth="1"/>
    <col min="7177" max="7177" width="15" style="53" customWidth="1"/>
    <col min="7178" max="7421" width="9.7109375" style="53"/>
    <col min="7422" max="7422" width="3.85546875" style="53" customWidth="1"/>
    <col min="7423" max="7423" width="9" style="53" customWidth="1"/>
    <col min="7424" max="7424" width="36.5703125" style="53" customWidth="1"/>
    <col min="7425" max="7425" width="5.7109375" style="53" customWidth="1"/>
    <col min="7426" max="7426" width="9.28515625" style="53" customWidth="1"/>
    <col min="7427" max="7427" width="12.85546875" style="53" customWidth="1"/>
    <col min="7428" max="7428" width="14.28515625" style="53" customWidth="1"/>
    <col min="7429" max="7429" width="16.85546875" style="53" customWidth="1"/>
    <col min="7430" max="7430" width="14.85546875" style="53" customWidth="1"/>
    <col min="7431" max="7431" width="11.28515625" style="53" customWidth="1"/>
    <col min="7432" max="7432" width="11.42578125" style="53" customWidth="1"/>
    <col min="7433" max="7433" width="15" style="53" customWidth="1"/>
    <col min="7434" max="7677" width="9.7109375" style="53"/>
    <col min="7678" max="7678" width="3.85546875" style="53" customWidth="1"/>
    <col min="7679" max="7679" width="9" style="53" customWidth="1"/>
    <col min="7680" max="7680" width="36.5703125" style="53" customWidth="1"/>
    <col min="7681" max="7681" width="5.7109375" style="53" customWidth="1"/>
    <col min="7682" max="7682" width="9.28515625" style="53" customWidth="1"/>
    <col min="7683" max="7683" width="12.85546875" style="53" customWidth="1"/>
    <col min="7684" max="7684" width="14.28515625" style="53" customWidth="1"/>
    <col min="7685" max="7685" width="16.85546875" style="53" customWidth="1"/>
    <col min="7686" max="7686" width="14.85546875" style="53" customWidth="1"/>
    <col min="7687" max="7687" width="11.28515625" style="53" customWidth="1"/>
    <col min="7688" max="7688" width="11.42578125" style="53" customWidth="1"/>
    <col min="7689" max="7689" width="15" style="53" customWidth="1"/>
    <col min="7690" max="7933" width="9.7109375" style="53"/>
    <col min="7934" max="7934" width="3.85546875" style="53" customWidth="1"/>
    <col min="7935" max="7935" width="9" style="53" customWidth="1"/>
    <col min="7936" max="7936" width="36.5703125" style="53" customWidth="1"/>
    <col min="7937" max="7937" width="5.7109375" style="53" customWidth="1"/>
    <col min="7938" max="7938" width="9.28515625" style="53" customWidth="1"/>
    <col min="7939" max="7939" width="12.85546875" style="53" customWidth="1"/>
    <col min="7940" max="7940" width="14.28515625" style="53" customWidth="1"/>
    <col min="7941" max="7941" width="16.85546875" style="53" customWidth="1"/>
    <col min="7942" max="7942" width="14.85546875" style="53" customWidth="1"/>
    <col min="7943" max="7943" width="11.28515625" style="53" customWidth="1"/>
    <col min="7944" max="7944" width="11.42578125" style="53" customWidth="1"/>
    <col min="7945" max="7945" width="15" style="53" customWidth="1"/>
    <col min="7946" max="8189" width="9.7109375" style="53"/>
    <col min="8190" max="8190" width="3.85546875" style="53" customWidth="1"/>
    <col min="8191" max="8191" width="9" style="53" customWidth="1"/>
    <col min="8192" max="8192" width="36.5703125" style="53" customWidth="1"/>
    <col min="8193" max="8193" width="5.7109375" style="53" customWidth="1"/>
    <col min="8194" max="8194" width="9.28515625" style="53" customWidth="1"/>
    <col min="8195" max="8195" width="12.85546875" style="53" customWidth="1"/>
    <col min="8196" max="8196" width="14.28515625" style="53" customWidth="1"/>
    <col min="8197" max="8197" width="16.85546875" style="53" customWidth="1"/>
    <col min="8198" max="8198" width="14.85546875" style="53" customWidth="1"/>
    <col min="8199" max="8199" width="11.28515625" style="53" customWidth="1"/>
    <col min="8200" max="8200" width="11.42578125" style="53" customWidth="1"/>
    <col min="8201" max="8201" width="15" style="53" customWidth="1"/>
    <col min="8202" max="8445" width="9.7109375" style="53"/>
    <col min="8446" max="8446" width="3.85546875" style="53" customWidth="1"/>
    <col min="8447" max="8447" width="9" style="53" customWidth="1"/>
    <col min="8448" max="8448" width="36.5703125" style="53" customWidth="1"/>
    <col min="8449" max="8449" width="5.7109375" style="53" customWidth="1"/>
    <col min="8450" max="8450" width="9.28515625" style="53" customWidth="1"/>
    <col min="8451" max="8451" width="12.85546875" style="53" customWidth="1"/>
    <col min="8452" max="8452" width="14.28515625" style="53" customWidth="1"/>
    <col min="8453" max="8453" width="16.85546875" style="53" customWidth="1"/>
    <col min="8454" max="8454" width="14.85546875" style="53" customWidth="1"/>
    <col min="8455" max="8455" width="11.28515625" style="53" customWidth="1"/>
    <col min="8456" max="8456" width="11.42578125" style="53" customWidth="1"/>
    <col min="8457" max="8457" width="15" style="53" customWidth="1"/>
    <col min="8458" max="8701" width="9.7109375" style="53"/>
    <col min="8702" max="8702" width="3.85546875" style="53" customWidth="1"/>
    <col min="8703" max="8703" width="9" style="53" customWidth="1"/>
    <col min="8704" max="8704" width="36.5703125" style="53" customWidth="1"/>
    <col min="8705" max="8705" width="5.7109375" style="53" customWidth="1"/>
    <col min="8706" max="8706" width="9.28515625" style="53" customWidth="1"/>
    <col min="8707" max="8707" width="12.85546875" style="53" customWidth="1"/>
    <col min="8708" max="8708" width="14.28515625" style="53" customWidth="1"/>
    <col min="8709" max="8709" width="16.85546875" style="53" customWidth="1"/>
    <col min="8710" max="8710" width="14.85546875" style="53" customWidth="1"/>
    <col min="8711" max="8711" width="11.28515625" style="53" customWidth="1"/>
    <col min="8712" max="8712" width="11.42578125" style="53" customWidth="1"/>
    <col min="8713" max="8713" width="15" style="53" customWidth="1"/>
    <col min="8714" max="8957" width="9.7109375" style="53"/>
    <col min="8958" max="8958" width="3.85546875" style="53" customWidth="1"/>
    <col min="8959" max="8959" width="9" style="53" customWidth="1"/>
    <col min="8960" max="8960" width="36.5703125" style="53" customWidth="1"/>
    <col min="8961" max="8961" width="5.7109375" style="53" customWidth="1"/>
    <col min="8962" max="8962" width="9.28515625" style="53" customWidth="1"/>
    <col min="8963" max="8963" width="12.85546875" style="53" customWidth="1"/>
    <col min="8964" max="8964" width="14.28515625" style="53" customWidth="1"/>
    <col min="8965" max="8965" width="16.85546875" style="53" customWidth="1"/>
    <col min="8966" max="8966" width="14.85546875" style="53" customWidth="1"/>
    <col min="8967" max="8967" width="11.28515625" style="53" customWidth="1"/>
    <col min="8968" max="8968" width="11.42578125" style="53" customWidth="1"/>
    <col min="8969" max="8969" width="15" style="53" customWidth="1"/>
    <col min="8970" max="9213" width="9.7109375" style="53"/>
    <col min="9214" max="9214" width="3.85546875" style="53" customWidth="1"/>
    <col min="9215" max="9215" width="9" style="53" customWidth="1"/>
    <col min="9216" max="9216" width="36.5703125" style="53" customWidth="1"/>
    <col min="9217" max="9217" width="5.7109375" style="53" customWidth="1"/>
    <col min="9218" max="9218" width="9.28515625" style="53" customWidth="1"/>
    <col min="9219" max="9219" width="12.85546875" style="53" customWidth="1"/>
    <col min="9220" max="9220" width="14.28515625" style="53" customWidth="1"/>
    <col min="9221" max="9221" width="16.85546875" style="53" customWidth="1"/>
    <col min="9222" max="9222" width="14.85546875" style="53" customWidth="1"/>
    <col min="9223" max="9223" width="11.28515625" style="53" customWidth="1"/>
    <col min="9224" max="9224" width="11.42578125" style="53" customWidth="1"/>
    <col min="9225" max="9225" width="15" style="53" customWidth="1"/>
    <col min="9226" max="9469" width="9.7109375" style="53"/>
    <col min="9470" max="9470" width="3.85546875" style="53" customWidth="1"/>
    <col min="9471" max="9471" width="9" style="53" customWidth="1"/>
    <col min="9472" max="9472" width="36.5703125" style="53" customWidth="1"/>
    <col min="9473" max="9473" width="5.7109375" style="53" customWidth="1"/>
    <col min="9474" max="9474" width="9.28515625" style="53" customWidth="1"/>
    <col min="9475" max="9475" width="12.85546875" style="53" customWidth="1"/>
    <col min="9476" max="9476" width="14.28515625" style="53" customWidth="1"/>
    <col min="9477" max="9477" width="16.85546875" style="53" customWidth="1"/>
    <col min="9478" max="9478" width="14.85546875" style="53" customWidth="1"/>
    <col min="9479" max="9479" width="11.28515625" style="53" customWidth="1"/>
    <col min="9480" max="9480" width="11.42578125" style="53" customWidth="1"/>
    <col min="9481" max="9481" width="15" style="53" customWidth="1"/>
    <col min="9482" max="9725" width="9.7109375" style="53"/>
    <col min="9726" max="9726" width="3.85546875" style="53" customWidth="1"/>
    <col min="9727" max="9727" width="9" style="53" customWidth="1"/>
    <col min="9728" max="9728" width="36.5703125" style="53" customWidth="1"/>
    <col min="9729" max="9729" width="5.7109375" style="53" customWidth="1"/>
    <col min="9730" max="9730" width="9.28515625" style="53" customWidth="1"/>
    <col min="9731" max="9731" width="12.85546875" style="53" customWidth="1"/>
    <col min="9732" max="9732" width="14.28515625" style="53" customWidth="1"/>
    <col min="9733" max="9733" width="16.85546875" style="53" customWidth="1"/>
    <col min="9734" max="9734" width="14.85546875" style="53" customWidth="1"/>
    <col min="9735" max="9735" width="11.28515625" style="53" customWidth="1"/>
    <col min="9736" max="9736" width="11.42578125" style="53" customWidth="1"/>
    <col min="9737" max="9737" width="15" style="53" customWidth="1"/>
    <col min="9738" max="9981" width="9.7109375" style="53"/>
    <col min="9982" max="9982" width="3.85546875" style="53" customWidth="1"/>
    <col min="9983" max="9983" width="9" style="53" customWidth="1"/>
    <col min="9984" max="9984" width="36.5703125" style="53" customWidth="1"/>
    <col min="9985" max="9985" width="5.7109375" style="53" customWidth="1"/>
    <col min="9986" max="9986" width="9.28515625" style="53" customWidth="1"/>
    <col min="9987" max="9987" width="12.85546875" style="53" customWidth="1"/>
    <col min="9988" max="9988" width="14.28515625" style="53" customWidth="1"/>
    <col min="9989" max="9989" width="16.85546875" style="53" customWidth="1"/>
    <col min="9990" max="9990" width="14.85546875" style="53" customWidth="1"/>
    <col min="9991" max="9991" width="11.28515625" style="53" customWidth="1"/>
    <col min="9992" max="9992" width="11.42578125" style="53" customWidth="1"/>
    <col min="9993" max="9993" width="15" style="53" customWidth="1"/>
    <col min="9994" max="10237" width="9.7109375" style="53"/>
    <col min="10238" max="10238" width="3.85546875" style="53" customWidth="1"/>
    <col min="10239" max="10239" width="9" style="53" customWidth="1"/>
    <col min="10240" max="10240" width="36.5703125" style="53" customWidth="1"/>
    <col min="10241" max="10241" width="5.7109375" style="53" customWidth="1"/>
    <col min="10242" max="10242" width="9.28515625" style="53" customWidth="1"/>
    <col min="10243" max="10243" width="12.85546875" style="53" customWidth="1"/>
    <col min="10244" max="10244" width="14.28515625" style="53" customWidth="1"/>
    <col min="10245" max="10245" width="16.85546875" style="53" customWidth="1"/>
    <col min="10246" max="10246" width="14.85546875" style="53" customWidth="1"/>
    <col min="10247" max="10247" width="11.28515625" style="53" customWidth="1"/>
    <col min="10248" max="10248" width="11.42578125" style="53" customWidth="1"/>
    <col min="10249" max="10249" width="15" style="53" customWidth="1"/>
    <col min="10250" max="10493" width="9.7109375" style="53"/>
    <col min="10494" max="10494" width="3.85546875" style="53" customWidth="1"/>
    <col min="10495" max="10495" width="9" style="53" customWidth="1"/>
    <col min="10496" max="10496" width="36.5703125" style="53" customWidth="1"/>
    <col min="10497" max="10497" width="5.7109375" style="53" customWidth="1"/>
    <col min="10498" max="10498" width="9.28515625" style="53" customWidth="1"/>
    <col min="10499" max="10499" width="12.85546875" style="53" customWidth="1"/>
    <col min="10500" max="10500" width="14.28515625" style="53" customWidth="1"/>
    <col min="10501" max="10501" width="16.85546875" style="53" customWidth="1"/>
    <col min="10502" max="10502" width="14.85546875" style="53" customWidth="1"/>
    <col min="10503" max="10503" width="11.28515625" style="53" customWidth="1"/>
    <col min="10504" max="10504" width="11.42578125" style="53" customWidth="1"/>
    <col min="10505" max="10505" width="15" style="53" customWidth="1"/>
    <col min="10506" max="10749" width="9.7109375" style="53"/>
    <col min="10750" max="10750" width="3.85546875" style="53" customWidth="1"/>
    <col min="10751" max="10751" width="9" style="53" customWidth="1"/>
    <col min="10752" max="10752" width="36.5703125" style="53" customWidth="1"/>
    <col min="10753" max="10753" width="5.7109375" style="53" customWidth="1"/>
    <col min="10754" max="10754" width="9.28515625" style="53" customWidth="1"/>
    <col min="10755" max="10755" width="12.85546875" style="53" customWidth="1"/>
    <col min="10756" max="10756" width="14.28515625" style="53" customWidth="1"/>
    <col min="10757" max="10757" width="16.85546875" style="53" customWidth="1"/>
    <col min="10758" max="10758" width="14.85546875" style="53" customWidth="1"/>
    <col min="10759" max="10759" width="11.28515625" style="53" customWidth="1"/>
    <col min="10760" max="10760" width="11.42578125" style="53" customWidth="1"/>
    <col min="10761" max="10761" width="15" style="53" customWidth="1"/>
    <col min="10762" max="11005" width="9.7109375" style="53"/>
    <col min="11006" max="11006" width="3.85546875" style="53" customWidth="1"/>
    <col min="11007" max="11007" width="9" style="53" customWidth="1"/>
    <col min="11008" max="11008" width="36.5703125" style="53" customWidth="1"/>
    <col min="11009" max="11009" width="5.7109375" style="53" customWidth="1"/>
    <col min="11010" max="11010" width="9.28515625" style="53" customWidth="1"/>
    <col min="11011" max="11011" width="12.85546875" style="53" customWidth="1"/>
    <col min="11012" max="11012" width="14.28515625" style="53" customWidth="1"/>
    <col min="11013" max="11013" width="16.85546875" style="53" customWidth="1"/>
    <col min="11014" max="11014" width="14.85546875" style="53" customWidth="1"/>
    <col min="11015" max="11015" width="11.28515625" style="53" customWidth="1"/>
    <col min="11016" max="11016" width="11.42578125" style="53" customWidth="1"/>
    <col min="11017" max="11017" width="15" style="53" customWidth="1"/>
    <col min="11018" max="11261" width="9.7109375" style="53"/>
    <col min="11262" max="11262" width="3.85546875" style="53" customWidth="1"/>
    <col min="11263" max="11263" width="9" style="53" customWidth="1"/>
    <col min="11264" max="11264" width="36.5703125" style="53" customWidth="1"/>
    <col min="11265" max="11265" width="5.7109375" style="53" customWidth="1"/>
    <col min="11266" max="11266" width="9.28515625" style="53" customWidth="1"/>
    <col min="11267" max="11267" width="12.85546875" style="53" customWidth="1"/>
    <col min="11268" max="11268" width="14.28515625" style="53" customWidth="1"/>
    <col min="11269" max="11269" width="16.85546875" style="53" customWidth="1"/>
    <col min="11270" max="11270" width="14.85546875" style="53" customWidth="1"/>
    <col min="11271" max="11271" width="11.28515625" style="53" customWidth="1"/>
    <col min="11272" max="11272" width="11.42578125" style="53" customWidth="1"/>
    <col min="11273" max="11273" width="15" style="53" customWidth="1"/>
    <col min="11274" max="11517" width="9.7109375" style="53"/>
    <col min="11518" max="11518" width="3.85546875" style="53" customWidth="1"/>
    <col min="11519" max="11519" width="9" style="53" customWidth="1"/>
    <col min="11520" max="11520" width="36.5703125" style="53" customWidth="1"/>
    <col min="11521" max="11521" width="5.7109375" style="53" customWidth="1"/>
    <col min="11522" max="11522" width="9.28515625" style="53" customWidth="1"/>
    <col min="11523" max="11523" width="12.85546875" style="53" customWidth="1"/>
    <col min="11524" max="11524" width="14.28515625" style="53" customWidth="1"/>
    <col min="11525" max="11525" width="16.85546875" style="53" customWidth="1"/>
    <col min="11526" max="11526" width="14.85546875" style="53" customWidth="1"/>
    <col min="11527" max="11527" width="11.28515625" style="53" customWidth="1"/>
    <col min="11528" max="11528" width="11.42578125" style="53" customWidth="1"/>
    <col min="11529" max="11529" width="15" style="53" customWidth="1"/>
    <col min="11530" max="11773" width="9.7109375" style="53"/>
    <col min="11774" max="11774" width="3.85546875" style="53" customWidth="1"/>
    <col min="11775" max="11775" width="9" style="53" customWidth="1"/>
    <col min="11776" max="11776" width="36.5703125" style="53" customWidth="1"/>
    <col min="11777" max="11777" width="5.7109375" style="53" customWidth="1"/>
    <col min="11778" max="11778" width="9.28515625" style="53" customWidth="1"/>
    <col min="11779" max="11779" width="12.85546875" style="53" customWidth="1"/>
    <col min="11780" max="11780" width="14.28515625" style="53" customWidth="1"/>
    <col min="11781" max="11781" width="16.85546875" style="53" customWidth="1"/>
    <col min="11782" max="11782" width="14.85546875" style="53" customWidth="1"/>
    <col min="11783" max="11783" width="11.28515625" style="53" customWidth="1"/>
    <col min="11784" max="11784" width="11.42578125" style="53" customWidth="1"/>
    <col min="11785" max="11785" width="15" style="53" customWidth="1"/>
    <col min="11786" max="12029" width="9.7109375" style="53"/>
    <col min="12030" max="12030" width="3.85546875" style="53" customWidth="1"/>
    <col min="12031" max="12031" width="9" style="53" customWidth="1"/>
    <col min="12032" max="12032" width="36.5703125" style="53" customWidth="1"/>
    <col min="12033" max="12033" width="5.7109375" style="53" customWidth="1"/>
    <col min="12034" max="12034" width="9.28515625" style="53" customWidth="1"/>
    <col min="12035" max="12035" width="12.85546875" style="53" customWidth="1"/>
    <col min="12036" max="12036" width="14.28515625" style="53" customWidth="1"/>
    <col min="12037" max="12037" width="16.85546875" style="53" customWidth="1"/>
    <col min="12038" max="12038" width="14.85546875" style="53" customWidth="1"/>
    <col min="12039" max="12039" width="11.28515625" style="53" customWidth="1"/>
    <col min="12040" max="12040" width="11.42578125" style="53" customWidth="1"/>
    <col min="12041" max="12041" width="15" style="53" customWidth="1"/>
    <col min="12042" max="12285" width="9.7109375" style="53"/>
    <col min="12286" max="12286" width="3.85546875" style="53" customWidth="1"/>
    <col min="12287" max="12287" width="9" style="53" customWidth="1"/>
    <col min="12288" max="12288" width="36.5703125" style="53" customWidth="1"/>
    <col min="12289" max="12289" width="5.7109375" style="53" customWidth="1"/>
    <col min="12290" max="12290" width="9.28515625" style="53" customWidth="1"/>
    <col min="12291" max="12291" width="12.85546875" style="53" customWidth="1"/>
    <col min="12292" max="12292" width="14.28515625" style="53" customWidth="1"/>
    <col min="12293" max="12293" width="16.85546875" style="53" customWidth="1"/>
    <col min="12294" max="12294" width="14.85546875" style="53" customWidth="1"/>
    <col min="12295" max="12295" width="11.28515625" style="53" customWidth="1"/>
    <col min="12296" max="12296" width="11.42578125" style="53" customWidth="1"/>
    <col min="12297" max="12297" width="15" style="53" customWidth="1"/>
    <col min="12298" max="12541" width="9.7109375" style="53"/>
    <col min="12542" max="12542" width="3.85546875" style="53" customWidth="1"/>
    <col min="12543" max="12543" width="9" style="53" customWidth="1"/>
    <col min="12544" max="12544" width="36.5703125" style="53" customWidth="1"/>
    <col min="12545" max="12545" width="5.7109375" style="53" customWidth="1"/>
    <col min="12546" max="12546" width="9.28515625" style="53" customWidth="1"/>
    <col min="12547" max="12547" width="12.85546875" style="53" customWidth="1"/>
    <col min="12548" max="12548" width="14.28515625" style="53" customWidth="1"/>
    <col min="12549" max="12549" width="16.85546875" style="53" customWidth="1"/>
    <col min="12550" max="12550" width="14.85546875" style="53" customWidth="1"/>
    <col min="12551" max="12551" width="11.28515625" style="53" customWidth="1"/>
    <col min="12552" max="12552" width="11.42578125" style="53" customWidth="1"/>
    <col min="12553" max="12553" width="15" style="53" customWidth="1"/>
    <col min="12554" max="12797" width="9.7109375" style="53"/>
    <col min="12798" max="12798" width="3.85546875" style="53" customWidth="1"/>
    <col min="12799" max="12799" width="9" style="53" customWidth="1"/>
    <col min="12800" max="12800" width="36.5703125" style="53" customWidth="1"/>
    <col min="12801" max="12801" width="5.7109375" style="53" customWidth="1"/>
    <col min="12802" max="12802" width="9.28515625" style="53" customWidth="1"/>
    <col min="12803" max="12803" width="12.85546875" style="53" customWidth="1"/>
    <col min="12804" max="12804" width="14.28515625" style="53" customWidth="1"/>
    <col min="12805" max="12805" width="16.85546875" style="53" customWidth="1"/>
    <col min="12806" max="12806" width="14.85546875" style="53" customWidth="1"/>
    <col min="12807" max="12807" width="11.28515625" style="53" customWidth="1"/>
    <col min="12808" max="12808" width="11.42578125" style="53" customWidth="1"/>
    <col min="12809" max="12809" width="15" style="53" customWidth="1"/>
    <col min="12810" max="13053" width="9.7109375" style="53"/>
    <col min="13054" max="13054" width="3.85546875" style="53" customWidth="1"/>
    <col min="13055" max="13055" width="9" style="53" customWidth="1"/>
    <col min="13056" max="13056" width="36.5703125" style="53" customWidth="1"/>
    <col min="13057" max="13057" width="5.7109375" style="53" customWidth="1"/>
    <col min="13058" max="13058" width="9.28515625" style="53" customWidth="1"/>
    <col min="13059" max="13059" width="12.85546875" style="53" customWidth="1"/>
    <col min="13060" max="13060" width="14.28515625" style="53" customWidth="1"/>
    <col min="13061" max="13061" width="16.85546875" style="53" customWidth="1"/>
    <col min="13062" max="13062" width="14.85546875" style="53" customWidth="1"/>
    <col min="13063" max="13063" width="11.28515625" style="53" customWidth="1"/>
    <col min="13064" max="13064" width="11.42578125" style="53" customWidth="1"/>
    <col min="13065" max="13065" width="15" style="53" customWidth="1"/>
    <col min="13066" max="13309" width="9.7109375" style="53"/>
    <col min="13310" max="13310" width="3.85546875" style="53" customWidth="1"/>
    <col min="13311" max="13311" width="9" style="53" customWidth="1"/>
    <col min="13312" max="13312" width="36.5703125" style="53" customWidth="1"/>
    <col min="13313" max="13313" width="5.7109375" style="53" customWidth="1"/>
    <col min="13314" max="13314" width="9.28515625" style="53" customWidth="1"/>
    <col min="13315" max="13315" width="12.85546875" style="53" customWidth="1"/>
    <col min="13316" max="13316" width="14.28515625" style="53" customWidth="1"/>
    <col min="13317" max="13317" width="16.85546875" style="53" customWidth="1"/>
    <col min="13318" max="13318" width="14.85546875" style="53" customWidth="1"/>
    <col min="13319" max="13319" width="11.28515625" style="53" customWidth="1"/>
    <col min="13320" max="13320" width="11.42578125" style="53" customWidth="1"/>
    <col min="13321" max="13321" width="15" style="53" customWidth="1"/>
    <col min="13322" max="13565" width="9.7109375" style="53"/>
    <col min="13566" max="13566" width="3.85546875" style="53" customWidth="1"/>
    <col min="13567" max="13567" width="9" style="53" customWidth="1"/>
    <col min="13568" max="13568" width="36.5703125" style="53" customWidth="1"/>
    <col min="13569" max="13569" width="5.7109375" style="53" customWidth="1"/>
    <col min="13570" max="13570" width="9.28515625" style="53" customWidth="1"/>
    <col min="13571" max="13571" width="12.85546875" style="53" customWidth="1"/>
    <col min="13572" max="13572" width="14.28515625" style="53" customWidth="1"/>
    <col min="13573" max="13573" width="16.85546875" style="53" customWidth="1"/>
    <col min="13574" max="13574" width="14.85546875" style="53" customWidth="1"/>
    <col min="13575" max="13575" width="11.28515625" style="53" customWidth="1"/>
    <col min="13576" max="13576" width="11.42578125" style="53" customWidth="1"/>
    <col min="13577" max="13577" width="15" style="53" customWidth="1"/>
    <col min="13578" max="13821" width="9.7109375" style="53"/>
    <col min="13822" max="13822" width="3.85546875" style="53" customWidth="1"/>
    <col min="13823" max="13823" width="9" style="53" customWidth="1"/>
    <col min="13824" max="13824" width="36.5703125" style="53" customWidth="1"/>
    <col min="13825" max="13825" width="5.7109375" style="53" customWidth="1"/>
    <col min="13826" max="13826" width="9.28515625" style="53" customWidth="1"/>
    <col min="13827" max="13827" width="12.85546875" style="53" customWidth="1"/>
    <col min="13828" max="13828" width="14.28515625" style="53" customWidth="1"/>
    <col min="13829" max="13829" width="16.85546875" style="53" customWidth="1"/>
    <col min="13830" max="13830" width="14.85546875" style="53" customWidth="1"/>
    <col min="13831" max="13831" width="11.28515625" style="53" customWidth="1"/>
    <col min="13832" max="13832" width="11.42578125" style="53" customWidth="1"/>
    <col min="13833" max="13833" width="15" style="53" customWidth="1"/>
    <col min="13834" max="14077" width="9.7109375" style="53"/>
    <col min="14078" max="14078" width="3.85546875" style="53" customWidth="1"/>
    <col min="14079" max="14079" width="9" style="53" customWidth="1"/>
    <col min="14080" max="14080" width="36.5703125" style="53" customWidth="1"/>
    <col min="14081" max="14081" width="5.7109375" style="53" customWidth="1"/>
    <col min="14082" max="14082" width="9.28515625" style="53" customWidth="1"/>
    <col min="14083" max="14083" width="12.85546875" style="53" customWidth="1"/>
    <col min="14084" max="14084" width="14.28515625" style="53" customWidth="1"/>
    <col min="14085" max="14085" width="16.85546875" style="53" customWidth="1"/>
    <col min="14086" max="14086" width="14.85546875" style="53" customWidth="1"/>
    <col min="14087" max="14087" width="11.28515625" style="53" customWidth="1"/>
    <col min="14088" max="14088" width="11.42578125" style="53" customWidth="1"/>
    <col min="14089" max="14089" width="15" style="53" customWidth="1"/>
    <col min="14090" max="14333" width="9.7109375" style="53"/>
    <col min="14334" max="14334" width="3.85546875" style="53" customWidth="1"/>
    <col min="14335" max="14335" width="9" style="53" customWidth="1"/>
    <col min="14336" max="14336" width="36.5703125" style="53" customWidth="1"/>
    <col min="14337" max="14337" width="5.7109375" style="53" customWidth="1"/>
    <col min="14338" max="14338" width="9.28515625" style="53" customWidth="1"/>
    <col min="14339" max="14339" width="12.85546875" style="53" customWidth="1"/>
    <col min="14340" max="14340" width="14.28515625" style="53" customWidth="1"/>
    <col min="14341" max="14341" width="16.85546875" style="53" customWidth="1"/>
    <col min="14342" max="14342" width="14.85546875" style="53" customWidth="1"/>
    <col min="14343" max="14343" width="11.28515625" style="53" customWidth="1"/>
    <col min="14344" max="14344" width="11.42578125" style="53" customWidth="1"/>
    <col min="14345" max="14345" width="15" style="53" customWidth="1"/>
    <col min="14346" max="14589" width="9.7109375" style="53"/>
    <col min="14590" max="14590" width="3.85546875" style="53" customWidth="1"/>
    <col min="14591" max="14591" width="9" style="53" customWidth="1"/>
    <col min="14592" max="14592" width="36.5703125" style="53" customWidth="1"/>
    <col min="14593" max="14593" width="5.7109375" style="53" customWidth="1"/>
    <col min="14594" max="14594" width="9.28515625" style="53" customWidth="1"/>
    <col min="14595" max="14595" width="12.85546875" style="53" customWidth="1"/>
    <col min="14596" max="14596" width="14.28515625" style="53" customWidth="1"/>
    <col min="14597" max="14597" width="16.85546875" style="53" customWidth="1"/>
    <col min="14598" max="14598" width="14.85546875" style="53" customWidth="1"/>
    <col min="14599" max="14599" width="11.28515625" style="53" customWidth="1"/>
    <col min="14600" max="14600" width="11.42578125" style="53" customWidth="1"/>
    <col min="14601" max="14601" width="15" style="53" customWidth="1"/>
    <col min="14602" max="14845" width="9.7109375" style="53"/>
    <col min="14846" max="14846" width="3.85546875" style="53" customWidth="1"/>
    <col min="14847" max="14847" width="9" style="53" customWidth="1"/>
    <col min="14848" max="14848" width="36.5703125" style="53" customWidth="1"/>
    <col min="14849" max="14849" width="5.7109375" style="53" customWidth="1"/>
    <col min="14850" max="14850" width="9.28515625" style="53" customWidth="1"/>
    <col min="14851" max="14851" width="12.85546875" style="53" customWidth="1"/>
    <col min="14852" max="14852" width="14.28515625" style="53" customWidth="1"/>
    <col min="14853" max="14853" width="16.85546875" style="53" customWidth="1"/>
    <col min="14854" max="14854" width="14.85546875" style="53" customWidth="1"/>
    <col min="14855" max="14855" width="11.28515625" style="53" customWidth="1"/>
    <col min="14856" max="14856" width="11.42578125" style="53" customWidth="1"/>
    <col min="14857" max="14857" width="15" style="53" customWidth="1"/>
    <col min="14858" max="15101" width="9.7109375" style="53"/>
    <col min="15102" max="15102" width="3.85546875" style="53" customWidth="1"/>
    <col min="15103" max="15103" width="9" style="53" customWidth="1"/>
    <col min="15104" max="15104" width="36.5703125" style="53" customWidth="1"/>
    <col min="15105" max="15105" width="5.7109375" style="53" customWidth="1"/>
    <col min="15106" max="15106" width="9.28515625" style="53" customWidth="1"/>
    <col min="15107" max="15107" width="12.85546875" style="53" customWidth="1"/>
    <col min="15108" max="15108" width="14.28515625" style="53" customWidth="1"/>
    <col min="15109" max="15109" width="16.85546875" style="53" customWidth="1"/>
    <col min="15110" max="15110" width="14.85546875" style="53" customWidth="1"/>
    <col min="15111" max="15111" width="11.28515625" style="53" customWidth="1"/>
    <col min="15112" max="15112" width="11.42578125" style="53" customWidth="1"/>
    <col min="15113" max="15113" width="15" style="53" customWidth="1"/>
    <col min="15114" max="15357" width="9.7109375" style="53"/>
    <col min="15358" max="15358" width="3.85546875" style="53" customWidth="1"/>
    <col min="15359" max="15359" width="9" style="53" customWidth="1"/>
    <col min="15360" max="15360" width="36.5703125" style="53" customWidth="1"/>
    <col min="15361" max="15361" width="5.7109375" style="53" customWidth="1"/>
    <col min="15362" max="15362" width="9.28515625" style="53" customWidth="1"/>
    <col min="15363" max="15363" width="12.85546875" style="53" customWidth="1"/>
    <col min="15364" max="15364" width="14.28515625" style="53" customWidth="1"/>
    <col min="15365" max="15365" width="16.85546875" style="53" customWidth="1"/>
    <col min="15366" max="15366" width="14.85546875" style="53" customWidth="1"/>
    <col min="15367" max="15367" width="11.28515625" style="53" customWidth="1"/>
    <col min="15368" max="15368" width="11.42578125" style="53" customWidth="1"/>
    <col min="15369" max="15369" width="15" style="53" customWidth="1"/>
    <col min="15370" max="15613" width="9.7109375" style="53"/>
    <col min="15614" max="15614" width="3.85546875" style="53" customWidth="1"/>
    <col min="15615" max="15615" width="9" style="53" customWidth="1"/>
    <col min="15616" max="15616" width="36.5703125" style="53" customWidth="1"/>
    <col min="15617" max="15617" width="5.7109375" style="53" customWidth="1"/>
    <col min="15618" max="15618" width="9.28515625" style="53" customWidth="1"/>
    <col min="15619" max="15619" width="12.85546875" style="53" customWidth="1"/>
    <col min="15620" max="15620" width="14.28515625" style="53" customWidth="1"/>
    <col min="15621" max="15621" width="16.85546875" style="53" customWidth="1"/>
    <col min="15622" max="15622" width="14.85546875" style="53" customWidth="1"/>
    <col min="15623" max="15623" width="11.28515625" style="53" customWidth="1"/>
    <col min="15624" max="15624" width="11.42578125" style="53" customWidth="1"/>
    <col min="15625" max="15625" width="15" style="53" customWidth="1"/>
    <col min="15626" max="15869" width="9.7109375" style="53"/>
    <col min="15870" max="15870" width="3.85546875" style="53" customWidth="1"/>
    <col min="15871" max="15871" width="9" style="53" customWidth="1"/>
    <col min="15872" max="15872" width="36.5703125" style="53" customWidth="1"/>
    <col min="15873" max="15873" width="5.7109375" style="53" customWidth="1"/>
    <col min="15874" max="15874" width="9.28515625" style="53" customWidth="1"/>
    <col min="15875" max="15875" width="12.85546875" style="53" customWidth="1"/>
    <col min="15876" max="15876" width="14.28515625" style="53" customWidth="1"/>
    <col min="15877" max="15877" width="16.85546875" style="53" customWidth="1"/>
    <col min="15878" max="15878" width="14.85546875" style="53" customWidth="1"/>
    <col min="15879" max="15879" width="11.28515625" style="53" customWidth="1"/>
    <col min="15880" max="15880" width="11.42578125" style="53" customWidth="1"/>
    <col min="15881" max="15881" width="15" style="53" customWidth="1"/>
    <col min="15882" max="16125" width="9.7109375" style="53"/>
    <col min="16126" max="16126" width="3.85546875" style="53" customWidth="1"/>
    <col min="16127" max="16127" width="9" style="53" customWidth="1"/>
    <col min="16128" max="16128" width="36.5703125" style="53" customWidth="1"/>
    <col min="16129" max="16129" width="5.7109375" style="53" customWidth="1"/>
    <col min="16130" max="16130" width="9.28515625" style="53" customWidth="1"/>
    <col min="16131" max="16131" width="12.85546875" style="53" customWidth="1"/>
    <col min="16132" max="16132" width="14.28515625" style="53" customWidth="1"/>
    <col min="16133" max="16133" width="16.85546875" style="53" customWidth="1"/>
    <col min="16134" max="16134" width="14.85546875" style="53" customWidth="1"/>
    <col min="16135" max="16135" width="11.28515625" style="53" customWidth="1"/>
    <col min="16136" max="16136" width="11.42578125" style="53" customWidth="1"/>
    <col min="16137" max="16137" width="15" style="53" customWidth="1"/>
    <col min="16138" max="16384" width="9.7109375" style="53"/>
  </cols>
  <sheetData>
    <row r="1" spans="1:13" s="107" customFormat="1">
      <c r="A1" s="100" t="s">
        <v>345</v>
      </c>
      <c r="B1" s="98" t="s">
        <v>57</v>
      </c>
      <c r="C1" s="65"/>
      <c r="D1" s="108"/>
      <c r="E1" s="108"/>
      <c r="F1" s="312"/>
      <c r="G1" s="92"/>
      <c r="H1" s="92"/>
      <c r="I1" s="65"/>
      <c r="J1" s="65"/>
      <c r="K1" s="65"/>
      <c r="L1" s="65"/>
      <c r="M1" s="65"/>
    </row>
    <row r="2" spans="1:13">
      <c r="B2" s="63"/>
      <c r="C2" s="62"/>
      <c r="G2" s="64"/>
      <c r="H2" s="102"/>
    </row>
    <row r="3" spans="1:13" ht="33.75">
      <c r="A3" s="126">
        <v>1</v>
      </c>
      <c r="B3" s="28" t="s">
        <v>194</v>
      </c>
      <c r="C3" s="53" t="s">
        <v>30</v>
      </c>
      <c r="D3" s="184">
        <v>10</v>
      </c>
      <c r="E3" s="47">
        <v>0</v>
      </c>
      <c r="F3" s="91">
        <f>D3*E3</f>
        <v>0</v>
      </c>
    </row>
    <row r="4" spans="1:13">
      <c r="B4" s="192"/>
      <c r="E4" s="47"/>
      <c r="F4" s="91">
        <f t="shared" ref="F4:F15" si="0">D4*E4</f>
        <v>0</v>
      </c>
    </row>
    <row r="5" spans="1:13" ht="22.5">
      <c r="A5" s="126">
        <v>2</v>
      </c>
      <c r="B5" s="28" t="s">
        <v>332</v>
      </c>
      <c r="C5" s="53" t="s">
        <v>37</v>
      </c>
      <c r="D5" s="184">
        <v>1278</v>
      </c>
      <c r="E5" s="47">
        <v>0</v>
      </c>
      <c r="F5" s="91">
        <f t="shared" si="0"/>
        <v>0</v>
      </c>
    </row>
    <row r="6" spans="1:13">
      <c r="C6" s="97"/>
      <c r="F6" s="91">
        <f t="shared" si="0"/>
        <v>0</v>
      </c>
    </row>
    <row r="7" spans="1:13" ht="157.5">
      <c r="A7" s="126">
        <v>3</v>
      </c>
      <c r="B7" s="27" t="s">
        <v>333</v>
      </c>
      <c r="C7" s="97" t="s">
        <v>31</v>
      </c>
      <c r="D7" s="184">
        <v>320</v>
      </c>
      <c r="E7" s="184">
        <v>0</v>
      </c>
      <c r="F7" s="91">
        <f t="shared" si="0"/>
        <v>0</v>
      </c>
    </row>
    <row r="8" spans="1:13">
      <c r="C8" s="97"/>
      <c r="F8" s="91">
        <f t="shared" si="0"/>
        <v>0</v>
      </c>
    </row>
    <row r="9" spans="1:13" ht="33.75">
      <c r="A9" s="126">
        <v>4</v>
      </c>
      <c r="B9" s="28" t="s">
        <v>334</v>
      </c>
      <c r="C9" s="97" t="s">
        <v>37</v>
      </c>
      <c r="D9" s="184">
        <v>1278</v>
      </c>
      <c r="E9" s="184">
        <v>0</v>
      </c>
      <c r="F9" s="91">
        <f t="shared" si="0"/>
        <v>0</v>
      </c>
    </row>
    <row r="10" spans="1:13">
      <c r="B10" s="28"/>
      <c r="C10" s="97"/>
      <c r="F10" s="91">
        <f t="shared" si="0"/>
        <v>0</v>
      </c>
    </row>
    <row r="11" spans="1:13" ht="56.25">
      <c r="A11" s="126">
        <v>5</v>
      </c>
      <c r="B11" s="27" t="s">
        <v>335</v>
      </c>
      <c r="C11" s="97" t="s">
        <v>37</v>
      </c>
      <c r="D11" s="184">
        <v>948</v>
      </c>
      <c r="E11" s="184">
        <v>0</v>
      </c>
      <c r="F11" s="91">
        <f t="shared" si="0"/>
        <v>0</v>
      </c>
    </row>
    <row r="12" spans="1:13">
      <c r="B12" s="52"/>
      <c r="C12" s="97"/>
      <c r="F12" s="91">
        <f t="shared" si="0"/>
        <v>0</v>
      </c>
    </row>
    <row r="13" spans="1:13" ht="78.75">
      <c r="A13" s="126">
        <v>6</v>
      </c>
      <c r="B13" s="52" t="s">
        <v>325</v>
      </c>
      <c r="C13" s="53" t="s">
        <v>37</v>
      </c>
      <c r="D13" s="184">
        <v>791</v>
      </c>
      <c r="E13" s="184">
        <v>0</v>
      </c>
      <c r="F13" s="91">
        <f t="shared" si="0"/>
        <v>0</v>
      </c>
    </row>
    <row r="14" spans="1:13">
      <c r="B14" s="52"/>
      <c r="F14" s="91">
        <f t="shared" si="0"/>
        <v>0</v>
      </c>
    </row>
    <row r="15" spans="1:13" ht="67.5">
      <c r="A15" s="126">
        <v>7</v>
      </c>
      <c r="B15" s="52" t="s">
        <v>326</v>
      </c>
      <c r="C15" s="53" t="s">
        <v>37</v>
      </c>
      <c r="D15" s="184">
        <v>157</v>
      </c>
      <c r="E15" s="184">
        <v>0</v>
      </c>
      <c r="F15" s="91">
        <f t="shared" si="0"/>
        <v>0</v>
      </c>
    </row>
    <row r="16" spans="1:13">
      <c r="B16" s="52"/>
      <c r="F16" s="91"/>
    </row>
    <row r="17" spans="1:8">
      <c r="A17" s="126">
        <v>8</v>
      </c>
      <c r="B17" s="52" t="s">
        <v>327</v>
      </c>
      <c r="C17" s="106"/>
      <c r="H17" s="62"/>
    </row>
    <row r="18" spans="1:8" ht="33.75">
      <c r="B18" s="52" t="s">
        <v>328</v>
      </c>
      <c r="C18" s="106" t="s">
        <v>37</v>
      </c>
      <c r="D18" s="184">
        <v>330</v>
      </c>
      <c r="E18" s="184">
        <v>0</v>
      </c>
      <c r="F18" s="103">
        <f>+D18*E18</f>
        <v>0</v>
      </c>
      <c r="H18" s="62"/>
    </row>
    <row r="19" spans="1:8">
      <c r="B19" s="52"/>
      <c r="C19" s="106"/>
      <c r="H19" s="62"/>
    </row>
    <row r="20" spans="1:8">
      <c r="A20" s="126">
        <f t="shared" ref="A20" si="1">+A17+1</f>
        <v>9</v>
      </c>
      <c r="B20" s="52" t="s">
        <v>167</v>
      </c>
      <c r="C20" s="106" t="s">
        <v>30</v>
      </c>
      <c r="D20" s="184">
        <v>18</v>
      </c>
      <c r="E20" s="184">
        <v>0</v>
      </c>
      <c r="F20" s="103">
        <f>+D20*E20</f>
        <v>0</v>
      </c>
      <c r="H20" s="62"/>
    </row>
    <row r="21" spans="1:8">
      <c r="A21" s="126" t="s">
        <v>258</v>
      </c>
      <c r="B21" s="52" t="s">
        <v>168</v>
      </c>
      <c r="C21" s="106" t="s">
        <v>30</v>
      </c>
      <c r="D21" s="184">
        <v>16</v>
      </c>
      <c r="E21" s="184">
        <v>0</v>
      </c>
      <c r="F21" s="103">
        <f>+D21*E21</f>
        <v>0</v>
      </c>
      <c r="H21" s="62"/>
    </row>
    <row r="22" spans="1:8">
      <c r="B22" s="52"/>
      <c r="C22" s="106"/>
      <c r="F22" s="103">
        <f t="shared" ref="F22:F39" si="2">+D22*E22</f>
        <v>0</v>
      </c>
      <c r="H22" s="62"/>
    </row>
    <row r="23" spans="1:8">
      <c r="A23" s="126">
        <v>10</v>
      </c>
      <c r="B23" s="55" t="s">
        <v>195</v>
      </c>
      <c r="C23" s="106"/>
      <c r="F23" s="103">
        <f t="shared" si="2"/>
        <v>0</v>
      </c>
      <c r="H23" s="62"/>
    </row>
    <row r="24" spans="1:8">
      <c r="B24" s="52"/>
      <c r="C24" s="106"/>
      <c r="F24" s="103">
        <f t="shared" si="2"/>
        <v>0</v>
      </c>
      <c r="H24" s="62"/>
    </row>
    <row r="25" spans="1:8" ht="22.5">
      <c r="A25" s="126" t="s">
        <v>191</v>
      </c>
      <c r="B25" s="52" t="s">
        <v>319</v>
      </c>
      <c r="C25" s="106" t="s">
        <v>31</v>
      </c>
      <c r="D25" s="184">
        <v>65</v>
      </c>
      <c r="E25" s="184">
        <v>0</v>
      </c>
      <c r="F25" s="103">
        <f t="shared" si="2"/>
        <v>0</v>
      </c>
      <c r="H25" s="62"/>
    </row>
    <row r="26" spans="1:8">
      <c r="B26" s="52"/>
      <c r="C26" s="106"/>
      <c r="F26" s="103">
        <f t="shared" si="2"/>
        <v>0</v>
      </c>
      <c r="H26" s="62"/>
    </row>
    <row r="27" spans="1:8">
      <c r="A27" s="126" t="s">
        <v>192</v>
      </c>
      <c r="B27" s="52" t="s">
        <v>196</v>
      </c>
      <c r="C27" s="106" t="s">
        <v>37</v>
      </c>
      <c r="D27" s="184">
        <v>50</v>
      </c>
      <c r="E27" s="184">
        <v>0</v>
      </c>
      <c r="F27" s="103">
        <f t="shared" si="2"/>
        <v>0</v>
      </c>
      <c r="H27" s="62"/>
    </row>
    <row r="28" spans="1:8">
      <c r="B28" s="52"/>
      <c r="C28" s="106"/>
      <c r="F28" s="103">
        <f t="shared" si="2"/>
        <v>0</v>
      </c>
      <c r="H28" s="62"/>
    </row>
    <row r="29" spans="1:8">
      <c r="A29" s="126" t="s">
        <v>193</v>
      </c>
      <c r="B29" s="52" t="s">
        <v>197</v>
      </c>
      <c r="C29" s="106" t="s">
        <v>37</v>
      </c>
      <c r="D29" s="184">
        <v>5</v>
      </c>
      <c r="E29" s="184">
        <v>0</v>
      </c>
      <c r="F29" s="103">
        <f t="shared" si="2"/>
        <v>0</v>
      </c>
      <c r="H29" s="62"/>
    </row>
    <row r="30" spans="1:8">
      <c r="B30" s="52"/>
      <c r="C30" s="106"/>
      <c r="F30" s="103">
        <f t="shared" si="2"/>
        <v>0</v>
      </c>
      <c r="H30" s="62"/>
    </row>
    <row r="31" spans="1:8">
      <c r="A31" s="126" t="s">
        <v>198</v>
      </c>
      <c r="B31" s="52" t="s">
        <v>199</v>
      </c>
      <c r="C31" s="106" t="s">
        <v>37</v>
      </c>
      <c r="D31" s="184">
        <v>110</v>
      </c>
      <c r="E31" s="184">
        <v>0</v>
      </c>
      <c r="F31" s="103">
        <f t="shared" si="2"/>
        <v>0</v>
      </c>
      <c r="H31" s="62"/>
    </row>
    <row r="32" spans="1:8">
      <c r="B32" s="52"/>
      <c r="C32" s="106"/>
      <c r="F32" s="103">
        <f t="shared" si="2"/>
        <v>0</v>
      </c>
      <c r="H32" s="62"/>
    </row>
    <row r="33" spans="1:8" ht="67.5">
      <c r="A33" s="126" t="s">
        <v>200</v>
      </c>
      <c r="B33" s="52" t="s">
        <v>326</v>
      </c>
      <c r="C33" s="106" t="s">
        <v>31</v>
      </c>
      <c r="D33" s="184">
        <v>12</v>
      </c>
      <c r="E33" s="184">
        <v>0</v>
      </c>
      <c r="F33" s="103">
        <f t="shared" si="2"/>
        <v>0</v>
      </c>
      <c r="H33" s="62"/>
    </row>
    <row r="34" spans="1:8">
      <c r="B34" s="52"/>
      <c r="C34" s="106"/>
      <c r="F34" s="103">
        <f t="shared" si="2"/>
        <v>0</v>
      </c>
      <c r="H34" s="62"/>
    </row>
    <row r="35" spans="1:8">
      <c r="A35" s="126" t="s">
        <v>201</v>
      </c>
      <c r="B35" s="52" t="s">
        <v>336</v>
      </c>
      <c r="C35" s="106" t="s">
        <v>41</v>
      </c>
      <c r="D35" s="184">
        <v>1440</v>
      </c>
      <c r="E35" s="184">
        <v>0</v>
      </c>
      <c r="F35" s="103">
        <f t="shared" si="2"/>
        <v>0</v>
      </c>
      <c r="H35" s="62"/>
    </row>
    <row r="36" spans="1:8">
      <c r="B36" s="52"/>
      <c r="C36" s="106"/>
      <c r="F36" s="103">
        <f t="shared" si="2"/>
        <v>0</v>
      </c>
      <c r="H36" s="62"/>
    </row>
    <row r="37" spans="1:8">
      <c r="A37" s="126" t="s">
        <v>202</v>
      </c>
      <c r="B37" s="52" t="s">
        <v>203</v>
      </c>
      <c r="C37" s="106" t="s">
        <v>31</v>
      </c>
      <c r="D37" s="184">
        <v>65</v>
      </c>
      <c r="E37" s="184">
        <v>0</v>
      </c>
      <c r="F37" s="103">
        <f t="shared" si="2"/>
        <v>0</v>
      </c>
      <c r="H37" s="62"/>
    </row>
    <row r="38" spans="1:8">
      <c r="B38" s="52"/>
      <c r="C38" s="106"/>
      <c r="F38" s="103">
        <f t="shared" si="2"/>
        <v>0</v>
      </c>
      <c r="H38" s="62"/>
    </row>
    <row r="39" spans="1:8" ht="22.5">
      <c r="A39" s="126" t="s">
        <v>204</v>
      </c>
      <c r="B39" s="52" t="s">
        <v>329</v>
      </c>
      <c r="C39" s="106" t="s">
        <v>37</v>
      </c>
      <c r="D39" s="184">
        <v>40</v>
      </c>
      <c r="E39" s="184">
        <v>0</v>
      </c>
      <c r="F39" s="103">
        <f t="shared" si="2"/>
        <v>0</v>
      </c>
      <c r="H39" s="62"/>
    </row>
    <row r="40" spans="1:8">
      <c r="B40" s="193"/>
      <c r="C40" s="106"/>
      <c r="H40" s="62"/>
    </row>
    <row r="41" spans="1:8">
      <c r="B41" s="52"/>
      <c r="C41" s="106"/>
      <c r="H41" s="62"/>
    </row>
    <row r="42" spans="1:8">
      <c r="A42" s="126">
        <v>11</v>
      </c>
      <c r="B42" s="55" t="s">
        <v>211</v>
      </c>
      <c r="C42" s="106"/>
      <c r="F42" s="103">
        <f t="shared" ref="F42" si="3">+D42*E42</f>
        <v>0</v>
      </c>
      <c r="H42" s="62"/>
    </row>
    <row r="43" spans="1:8" ht="22.5">
      <c r="A43" s="126" t="s">
        <v>191</v>
      </c>
      <c r="B43" s="97" t="s">
        <v>206</v>
      </c>
      <c r="C43" s="106" t="s">
        <v>30</v>
      </c>
      <c r="D43" s="184">
        <v>7</v>
      </c>
      <c r="E43" s="184">
        <v>0</v>
      </c>
      <c r="F43" s="103">
        <f>+D43*E43</f>
        <v>0</v>
      </c>
    </row>
    <row r="44" spans="1:8" ht="56.25">
      <c r="A44" s="126" t="s">
        <v>192</v>
      </c>
      <c r="B44" s="97" t="s">
        <v>254</v>
      </c>
      <c r="C44" s="106" t="s">
        <v>37</v>
      </c>
      <c r="D44" s="184">
        <v>22</v>
      </c>
      <c r="E44" s="184">
        <v>0</v>
      </c>
      <c r="F44" s="103">
        <f>+D44*E44</f>
        <v>0</v>
      </c>
    </row>
    <row r="45" spans="1:8">
      <c r="B45" s="97"/>
      <c r="C45" s="106"/>
    </row>
    <row r="46" spans="1:8">
      <c r="A46" s="123"/>
      <c r="B46" s="194" t="s">
        <v>226</v>
      </c>
      <c r="C46" s="106"/>
    </row>
    <row r="47" spans="1:8">
      <c r="C47" s="97"/>
    </row>
    <row r="48" spans="1:8" ht="33.75">
      <c r="A48" s="126">
        <v>12</v>
      </c>
      <c r="B48" s="55" t="s">
        <v>331</v>
      </c>
      <c r="C48" s="97" t="s">
        <v>26</v>
      </c>
      <c r="D48" s="184">
        <v>50</v>
      </c>
      <c r="E48" s="184">
        <v>0</v>
      </c>
      <c r="F48" s="103">
        <f>+D48*E48</f>
        <v>0</v>
      </c>
    </row>
    <row r="49" spans="1:9">
      <c r="B49" s="52"/>
      <c r="C49" s="97"/>
      <c r="F49" s="103">
        <f t="shared" ref="F49:F54" si="4">+D49*E49</f>
        <v>0</v>
      </c>
      <c r="I49" s="60"/>
    </row>
    <row r="50" spans="1:9">
      <c r="A50" s="126">
        <v>13</v>
      </c>
      <c r="B50" s="55" t="s">
        <v>222</v>
      </c>
      <c r="C50" s="97"/>
      <c r="F50" s="103">
        <f t="shared" si="4"/>
        <v>0</v>
      </c>
      <c r="I50" s="60"/>
    </row>
    <row r="51" spans="1:9" ht="22.5">
      <c r="B51" s="52" t="s">
        <v>223</v>
      </c>
      <c r="C51" s="97"/>
      <c r="F51" s="103">
        <f t="shared" si="4"/>
        <v>0</v>
      </c>
      <c r="I51" s="60"/>
    </row>
    <row r="52" spans="1:9" ht="22.5">
      <c r="B52" s="52" t="s">
        <v>247</v>
      </c>
      <c r="C52" s="97"/>
      <c r="F52" s="103">
        <f t="shared" si="4"/>
        <v>0</v>
      </c>
      <c r="I52" s="60"/>
    </row>
    <row r="53" spans="1:9">
      <c r="B53" s="52" t="s">
        <v>224</v>
      </c>
      <c r="C53" s="97" t="s">
        <v>26</v>
      </c>
      <c r="D53" s="184">
        <v>250</v>
      </c>
      <c r="E53" s="184">
        <v>0</v>
      </c>
      <c r="F53" s="103">
        <f t="shared" si="4"/>
        <v>0</v>
      </c>
      <c r="I53" s="60"/>
    </row>
    <row r="54" spans="1:9">
      <c r="B54" s="52" t="s">
        <v>225</v>
      </c>
      <c r="C54" s="97" t="s">
        <v>30</v>
      </c>
      <c r="D54" s="184">
        <v>10</v>
      </c>
      <c r="E54" s="184">
        <v>0</v>
      </c>
      <c r="F54" s="103">
        <f t="shared" si="4"/>
        <v>0</v>
      </c>
      <c r="I54" s="60"/>
    </row>
    <row r="55" spans="1:9">
      <c r="B55" s="52"/>
      <c r="C55" s="97"/>
      <c r="I55" s="60"/>
    </row>
    <row r="56" spans="1:9" ht="45">
      <c r="A56" s="126">
        <v>14</v>
      </c>
      <c r="B56" s="52" t="s">
        <v>244</v>
      </c>
      <c r="D56" s="53"/>
      <c r="E56" s="53"/>
      <c r="F56" s="62"/>
      <c r="I56" s="60"/>
    </row>
    <row r="57" spans="1:9">
      <c r="B57" s="52" t="s">
        <v>245</v>
      </c>
      <c r="C57" s="97" t="s">
        <v>30</v>
      </c>
      <c r="D57" s="184">
        <v>6</v>
      </c>
      <c r="E57" s="184">
        <v>0</v>
      </c>
      <c r="F57" s="103">
        <f>+D57*E57</f>
        <v>0</v>
      </c>
      <c r="I57" s="60"/>
    </row>
    <row r="58" spans="1:9">
      <c r="B58" s="52"/>
      <c r="C58" s="97"/>
      <c r="I58" s="60"/>
    </row>
    <row r="59" spans="1:9" ht="33.75">
      <c r="A59" s="126">
        <f>+A56+1</f>
        <v>15</v>
      </c>
      <c r="B59" s="52" t="s">
        <v>210</v>
      </c>
      <c r="C59" s="97" t="s">
        <v>30</v>
      </c>
      <c r="D59" s="184">
        <v>2</v>
      </c>
      <c r="E59" s="184">
        <v>0</v>
      </c>
      <c r="F59" s="103">
        <f>+D59*E59</f>
        <v>0</v>
      </c>
      <c r="I59" s="60"/>
    </row>
    <row r="60" spans="1:9">
      <c r="B60" s="52"/>
      <c r="C60" s="106"/>
      <c r="H60" s="62"/>
    </row>
    <row r="61" spans="1:9">
      <c r="B61" s="55" t="s">
        <v>58</v>
      </c>
      <c r="C61" s="106"/>
      <c r="H61" s="62"/>
    </row>
    <row r="62" spans="1:9">
      <c r="B62" s="52"/>
      <c r="C62" s="106"/>
      <c r="H62" s="62"/>
    </row>
    <row r="63" spans="1:9" ht="67.5">
      <c r="A63" s="126">
        <v>16</v>
      </c>
      <c r="B63" s="27" t="s">
        <v>255</v>
      </c>
      <c r="C63" s="106" t="s">
        <v>28</v>
      </c>
      <c r="D63" s="184">
        <f>6*15+2*8+12*3</f>
        <v>142</v>
      </c>
      <c r="E63" s="184">
        <v>0</v>
      </c>
      <c r="F63" s="103">
        <f>+D63*E63</f>
        <v>0</v>
      </c>
      <c r="H63" s="62"/>
    </row>
    <row r="64" spans="1:9">
      <c r="C64" s="106"/>
      <c r="H64" s="62"/>
    </row>
    <row r="65" spans="1:13" ht="67.5">
      <c r="A65" s="126">
        <v>17</v>
      </c>
      <c r="B65" s="27" t="s">
        <v>164</v>
      </c>
      <c r="C65" s="106" t="s">
        <v>30</v>
      </c>
      <c r="D65" s="184">
        <v>2</v>
      </c>
      <c r="E65" s="184">
        <v>0</v>
      </c>
      <c r="F65" s="103">
        <f>+D65*E65</f>
        <v>0</v>
      </c>
      <c r="H65" s="62"/>
    </row>
    <row r="66" spans="1:13">
      <c r="C66" s="106"/>
      <c r="H66" s="62"/>
    </row>
    <row r="67" spans="1:13" ht="45">
      <c r="A67" s="126">
        <v>18</v>
      </c>
      <c r="B67" s="27" t="s">
        <v>256</v>
      </c>
      <c r="C67" s="106" t="s">
        <v>30</v>
      </c>
      <c r="D67" s="184">
        <v>2</v>
      </c>
      <c r="E67" s="184">
        <v>0</v>
      </c>
      <c r="F67" s="103">
        <f>+D67*E67</f>
        <v>0</v>
      </c>
      <c r="H67" s="62"/>
    </row>
    <row r="68" spans="1:13">
      <c r="C68" s="106"/>
      <c r="H68" s="62"/>
    </row>
    <row r="69" spans="1:13" ht="45">
      <c r="A69" s="126">
        <v>19</v>
      </c>
      <c r="B69" s="27" t="s">
        <v>165</v>
      </c>
      <c r="C69" s="106" t="s">
        <v>30</v>
      </c>
      <c r="D69" s="184">
        <v>2</v>
      </c>
      <c r="E69" s="184">
        <v>0</v>
      </c>
      <c r="F69" s="103">
        <f>+D69*E69</f>
        <v>0</v>
      </c>
      <c r="H69" s="62"/>
    </row>
    <row r="70" spans="1:13">
      <c r="C70" s="106"/>
      <c r="H70" s="62"/>
    </row>
    <row r="71" spans="1:13" ht="45">
      <c r="A71" s="126">
        <v>20</v>
      </c>
      <c r="B71" s="28" t="s">
        <v>166</v>
      </c>
      <c r="C71" s="106" t="s">
        <v>30</v>
      </c>
      <c r="D71" s="184">
        <v>1</v>
      </c>
      <c r="E71" s="184">
        <v>0</v>
      </c>
      <c r="F71" s="103">
        <f>+D71*E71</f>
        <v>0</v>
      </c>
      <c r="H71" s="62"/>
    </row>
    <row r="72" spans="1:13">
      <c r="B72" s="52"/>
      <c r="C72" s="106"/>
      <c r="H72" s="62"/>
    </row>
    <row r="73" spans="1:13">
      <c r="B73" s="52"/>
      <c r="C73" s="106"/>
      <c r="H73" s="62"/>
    </row>
    <row r="74" spans="1:13" s="107" customFormat="1" ht="12" thickBot="1">
      <c r="A74" s="100" t="s">
        <v>56</v>
      </c>
      <c r="B74" s="98" t="s">
        <v>57</v>
      </c>
      <c r="C74" s="65"/>
      <c r="D74" s="108"/>
      <c r="E74" s="195" t="s">
        <v>10</v>
      </c>
      <c r="F74" s="313">
        <f>SUM(F3:F73)</f>
        <v>0</v>
      </c>
      <c r="G74" s="191"/>
      <c r="H74" s="92"/>
      <c r="I74" s="65"/>
      <c r="J74" s="65"/>
      <c r="K74" s="65"/>
      <c r="L74" s="65"/>
      <c r="M74" s="65"/>
    </row>
    <row r="75" spans="1:13" ht="12" thickTop="1"/>
    <row r="77" spans="1:13">
      <c r="B77" s="63"/>
      <c r="C77" s="63"/>
      <c r="D77" s="47"/>
      <c r="E77" s="47"/>
      <c r="F77" s="91"/>
    </row>
    <row r="78" spans="1:13">
      <c r="E78" s="54"/>
      <c r="F78" s="21"/>
      <c r="G78" s="102"/>
    </row>
    <row r="79" spans="1:13">
      <c r="E79" s="54"/>
      <c r="F79" s="21"/>
    </row>
    <row r="80" spans="1:13">
      <c r="E80" s="54"/>
      <c r="F80" s="21"/>
    </row>
    <row r="81" spans="5:6">
      <c r="E81" s="54"/>
      <c r="F81" s="21"/>
    </row>
    <row r="82" spans="5:6">
      <c r="E82" s="54"/>
      <c r="F82" s="21"/>
    </row>
    <row r="83" spans="5:6">
      <c r="E83" s="54"/>
      <c r="F83" s="21"/>
    </row>
    <row r="84" spans="5:6">
      <c r="E84" s="54"/>
      <c r="F84" s="21"/>
    </row>
    <row r="85" spans="5:6">
      <c r="E85" s="54"/>
      <c r="F85" s="21"/>
    </row>
    <row r="86" spans="5:6">
      <c r="E86" s="54"/>
      <c r="F86" s="21"/>
    </row>
    <row r="87" spans="5:6">
      <c r="E87" s="54"/>
      <c r="F87" s="21"/>
    </row>
    <row r="88" spans="5:6">
      <c r="E88" s="54"/>
      <c r="F88" s="21"/>
    </row>
    <row r="89" spans="5:6">
      <c r="E89" s="54"/>
      <c r="F89" s="21"/>
    </row>
    <row r="90" spans="5:6">
      <c r="E90" s="54"/>
      <c r="F90" s="21"/>
    </row>
    <row r="91" spans="5:6">
      <c r="E91" s="54"/>
      <c r="F91" s="21"/>
    </row>
    <row r="92" spans="5:6">
      <c r="E92" s="54"/>
      <c r="F92" s="21"/>
    </row>
    <row r="93" spans="5:6">
      <c r="E93" s="54"/>
      <c r="F93" s="21"/>
    </row>
    <row r="94" spans="5:6">
      <c r="E94" s="54"/>
      <c r="F94" s="21"/>
    </row>
    <row r="95" spans="5:6">
      <c r="E95" s="54"/>
      <c r="F95" s="21"/>
    </row>
    <row r="96" spans="5:6">
      <c r="E96" s="54"/>
      <c r="F96" s="21"/>
    </row>
    <row r="97" spans="5:6">
      <c r="E97" s="54"/>
      <c r="F97" s="21"/>
    </row>
    <row r="98" spans="5:6">
      <c r="E98" s="54"/>
      <c r="F98" s="21"/>
    </row>
    <row r="99" spans="5:6">
      <c r="E99" s="54"/>
      <c r="F99" s="21"/>
    </row>
    <row r="100" spans="5:6">
      <c r="E100" s="54"/>
      <c r="F100" s="21"/>
    </row>
    <row r="101" spans="5:6">
      <c r="E101" s="54"/>
      <c r="F101" s="21"/>
    </row>
    <row r="102" spans="5:6">
      <c r="E102" s="54"/>
      <c r="F102" s="21"/>
    </row>
    <row r="103" spans="5:6">
      <c r="E103" s="54"/>
      <c r="F103" s="21"/>
    </row>
    <row r="104" spans="5:6">
      <c r="E104" s="54"/>
      <c r="F104" s="21"/>
    </row>
    <row r="105" spans="5:6">
      <c r="E105" s="54"/>
      <c r="F105" s="21"/>
    </row>
    <row r="106" spans="5:6">
      <c r="E106" s="54"/>
      <c r="F106" s="21"/>
    </row>
    <row r="107" spans="5:6">
      <c r="E107" s="54"/>
      <c r="F107" s="21"/>
    </row>
    <row r="108" spans="5:6">
      <c r="E108" s="54"/>
      <c r="F108" s="21"/>
    </row>
    <row r="109" spans="5:6">
      <c r="E109" s="54"/>
      <c r="F109" s="21"/>
    </row>
    <row r="110" spans="5:6">
      <c r="E110" s="54"/>
      <c r="F110" s="21"/>
    </row>
    <row r="111" spans="5:6">
      <c r="E111" s="54"/>
      <c r="F111" s="21"/>
    </row>
    <row r="112" spans="5:6">
      <c r="F112" s="21"/>
    </row>
    <row r="114" spans="2:6">
      <c r="C114" s="105"/>
      <c r="D114" s="48"/>
      <c r="E114" s="47"/>
      <c r="F114" s="91"/>
    </row>
    <row r="115" spans="2:6">
      <c r="E115" s="54"/>
      <c r="F115" s="21"/>
    </row>
    <row r="116" spans="2:6">
      <c r="B116" s="52"/>
      <c r="E116" s="54"/>
      <c r="F116" s="21"/>
    </row>
    <row r="117" spans="2:6">
      <c r="B117" s="62"/>
      <c r="E117" s="54"/>
      <c r="F117" s="21"/>
    </row>
    <row r="118" spans="2:6">
      <c r="B118" s="52"/>
      <c r="E118" s="54"/>
      <c r="F118" s="21"/>
    </row>
    <row r="119" spans="2:6">
      <c r="B119" s="52"/>
    </row>
    <row r="120" spans="2:6">
      <c r="B120" s="52"/>
      <c r="C120" s="106"/>
      <c r="D120" s="48"/>
    </row>
    <row r="122" spans="2:6">
      <c r="B122" s="52"/>
    </row>
  </sheetData>
  <pageMargins left="0.98425196850393704" right="0.39370078740157483" top="0.39370078740157483" bottom="0.39370078740157483" header="0" footer="0.19685039370078741"/>
  <pageSetup paperSize="9" orientation="portrait"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87C02-22D7-4DD2-9167-7CAB93C61822}">
  <dimension ref="B1:B40"/>
  <sheetViews>
    <sheetView workbookViewId="0">
      <selection activeCell="B48" sqref="B48"/>
    </sheetView>
  </sheetViews>
  <sheetFormatPr defaultRowHeight="15"/>
  <cols>
    <col min="1" max="1" width="5.140625" customWidth="1"/>
    <col min="2" max="2" width="85" style="212" customWidth="1"/>
    <col min="257" max="257" width="5.140625" customWidth="1"/>
    <col min="258" max="258" width="85" customWidth="1"/>
    <col min="513" max="513" width="5.140625" customWidth="1"/>
    <col min="514" max="514" width="85" customWidth="1"/>
    <col min="769" max="769" width="5.140625" customWidth="1"/>
    <col min="770" max="770" width="85" customWidth="1"/>
    <col min="1025" max="1025" width="5.140625" customWidth="1"/>
    <col min="1026" max="1026" width="85" customWidth="1"/>
    <col min="1281" max="1281" width="5.140625" customWidth="1"/>
    <col min="1282" max="1282" width="85" customWidth="1"/>
    <col min="1537" max="1537" width="5.140625" customWidth="1"/>
    <col min="1538" max="1538" width="85" customWidth="1"/>
    <col min="1793" max="1793" width="5.140625" customWidth="1"/>
    <col min="1794" max="1794" width="85" customWidth="1"/>
    <col min="2049" max="2049" width="5.140625" customWidth="1"/>
    <col min="2050" max="2050" width="85" customWidth="1"/>
    <col min="2305" max="2305" width="5.140625" customWidth="1"/>
    <col min="2306" max="2306" width="85" customWidth="1"/>
    <col min="2561" max="2561" width="5.140625" customWidth="1"/>
    <col min="2562" max="2562" width="85" customWidth="1"/>
    <col min="2817" max="2817" width="5.140625" customWidth="1"/>
    <col min="2818" max="2818" width="85" customWidth="1"/>
    <col min="3073" max="3073" width="5.140625" customWidth="1"/>
    <col min="3074" max="3074" width="85" customWidth="1"/>
    <col min="3329" max="3329" width="5.140625" customWidth="1"/>
    <col min="3330" max="3330" width="85" customWidth="1"/>
    <col min="3585" max="3585" width="5.140625" customWidth="1"/>
    <col min="3586" max="3586" width="85" customWidth="1"/>
    <col min="3841" max="3841" width="5.140625" customWidth="1"/>
    <col min="3842" max="3842" width="85" customWidth="1"/>
    <col min="4097" max="4097" width="5.140625" customWidth="1"/>
    <col min="4098" max="4098" width="85" customWidth="1"/>
    <col min="4353" max="4353" width="5.140625" customWidth="1"/>
    <col min="4354" max="4354" width="85" customWidth="1"/>
    <col min="4609" max="4609" width="5.140625" customWidth="1"/>
    <col min="4610" max="4610" width="85" customWidth="1"/>
    <col min="4865" max="4865" width="5.140625" customWidth="1"/>
    <col min="4866" max="4866" width="85" customWidth="1"/>
    <col min="5121" max="5121" width="5.140625" customWidth="1"/>
    <col min="5122" max="5122" width="85" customWidth="1"/>
    <col min="5377" max="5377" width="5.140625" customWidth="1"/>
    <col min="5378" max="5378" width="85" customWidth="1"/>
    <col min="5633" max="5633" width="5.140625" customWidth="1"/>
    <col min="5634" max="5634" width="85" customWidth="1"/>
    <col min="5889" max="5889" width="5.140625" customWidth="1"/>
    <col min="5890" max="5890" width="85" customWidth="1"/>
    <col min="6145" max="6145" width="5.140625" customWidth="1"/>
    <col min="6146" max="6146" width="85" customWidth="1"/>
    <col min="6401" max="6401" width="5.140625" customWidth="1"/>
    <col min="6402" max="6402" width="85" customWidth="1"/>
    <col min="6657" max="6657" width="5.140625" customWidth="1"/>
    <col min="6658" max="6658" width="85" customWidth="1"/>
    <col min="6913" max="6913" width="5.140625" customWidth="1"/>
    <col min="6914" max="6914" width="85" customWidth="1"/>
    <col min="7169" max="7169" width="5.140625" customWidth="1"/>
    <col min="7170" max="7170" width="85" customWidth="1"/>
    <col min="7425" max="7425" width="5.140625" customWidth="1"/>
    <col min="7426" max="7426" width="85" customWidth="1"/>
    <col min="7681" max="7681" width="5.140625" customWidth="1"/>
    <col min="7682" max="7682" width="85" customWidth="1"/>
    <col min="7937" max="7937" width="5.140625" customWidth="1"/>
    <col min="7938" max="7938" width="85" customWidth="1"/>
    <col min="8193" max="8193" width="5.140625" customWidth="1"/>
    <col min="8194" max="8194" width="85" customWidth="1"/>
    <col min="8449" max="8449" width="5.140625" customWidth="1"/>
    <col min="8450" max="8450" width="85" customWidth="1"/>
    <col min="8705" max="8705" width="5.140625" customWidth="1"/>
    <col min="8706" max="8706" width="85" customWidth="1"/>
    <col min="8961" max="8961" width="5.140625" customWidth="1"/>
    <col min="8962" max="8962" width="85" customWidth="1"/>
    <col min="9217" max="9217" width="5.140625" customWidth="1"/>
    <col min="9218" max="9218" width="85" customWidth="1"/>
    <col min="9473" max="9473" width="5.140625" customWidth="1"/>
    <col min="9474" max="9474" width="85" customWidth="1"/>
    <col min="9729" max="9729" width="5.140625" customWidth="1"/>
    <col min="9730" max="9730" width="85" customWidth="1"/>
    <col min="9985" max="9985" width="5.140625" customWidth="1"/>
    <col min="9986" max="9986" width="85" customWidth="1"/>
    <col min="10241" max="10241" width="5.140625" customWidth="1"/>
    <col min="10242" max="10242" width="85" customWidth="1"/>
    <col min="10497" max="10497" width="5.140625" customWidth="1"/>
    <col min="10498" max="10498" width="85" customWidth="1"/>
    <col min="10753" max="10753" width="5.140625" customWidth="1"/>
    <col min="10754" max="10754" width="85" customWidth="1"/>
    <col min="11009" max="11009" width="5.140625" customWidth="1"/>
    <col min="11010" max="11010" width="85" customWidth="1"/>
    <col min="11265" max="11265" width="5.140625" customWidth="1"/>
    <col min="11266" max="11266" width="85" customWidth="1"/>
    <col min="11521" max="11521" width="5.140625" customWidth="1"/>
    <col min="11522" max="11522" width="85" customWidth="1"/>
    <col min="11777" max="11777" width="5.140625" customWidth="1"/>
    <col min="11778" max="11778" width="85" customWidth="1"/>
    <col min="12033" max="12033" width="5.140625" customWidth="1"/>
    <col min="12034" max="12034" width="85" customWidth="1"/>
    <col min="12289" max="12289" width="5.140625" customWidth="1"/>
    <col min="12290" max="12290" width="85" customWidth="1"/>
    <col min="12545" max="12545" width="5.140625" customWidth="1"/>
    <col min="12546" max="12546" width="85" customWidth="1"/>
    <col min="12801" max="12801" width="5.140625" customWidth="1"/>
    <col min="12802" max="12802" width="85" customWidth="1"/>
    <col min="13057" max="13057" width="5.140625" customWidth="1"/>
    <col min="13058" max="13058" width="85" customWidth="1"/>
    <col min="13313" max="13313" width="5.140625" customWidth="1"/>
    <col min="13314" max="13314" width="85" customWidth="1"/>
    <col min="13569" max="13569" width="5.140625" customWidth="1"/>
    <col min="13570" max="13570" width="85" customWidth="1"/>
    <col min="13825" max="13825" width="5.140625" customWidth="1"/>
    <col min="13826" max="13826" width="85" customWidth="1"/>
    <col min="14081" max="14081" width="5.140625" customWidth="1"/>
    <col min="14082" max="14082" width="85" customWidth="1"/>
    <col min="14337" max="14337" width="5.140625" customWidth="1"/>
    <col min="14338" max="14338" width="85" customWidth="1"/>
    <col min="14593" max="14593" width="5.140625" customWidth="1"/>
    <col min="14594" max="14594" width="85" customWidth="1"/>
    <col min="14849" max="14849" width="5.140625" customWidth="1"/>
    <col min="14850" max="14850" width="85" customWidth="1"/>
    <col min="15105" max="15105" width="5.140625" customWidth="1"/>
    <col min="15106" max="15106" width="85" customWidth="1"/>
    <col min="15361" max="15361" width="5.140625" customWidth="1"/>
    <col min="15362" max="15362" width="85" customWidth="1"/>
    <col min="15617" max="15617" width="5.140625" customWidth="1"/>
    <col min="15618" max="15618" width="85" customWidth="1"/>
    <col min="15873" max="15873" width="5.140625" customWidth="1"/>
    <col min="15874" max="15874" width="85" customWidth="1"/>
    <col min="16129" max="16129" width="5.140625" customWidth="1"/>
    <col min="16130" max="16130" width="85" customWidth="1"/>
  </cols>
  <sheetData>
    <row r="1" spans="2:2" s="220" customFormat="1" ht="12.75">
      <c r="B1" s="219" t="s">
        <v>289</v>
      </c>
    </row>
    <row r="2" spans="2:2" ht="15.75">
      <c r="B2" s="221"/>
    </row>
    <row r="3" spans="2:2" ht="26.25">
      <c r="B3" s="212" t="s">
        <v>290</v>
      </c>
    </row>
    <row r="4" spans="2:2" ht="26.25">
      <c r="B4" s="212" t="s">
        <v>291</v>
      </c>
    </row>
    <row r="5" spans="2:2" ht="26.25">
      <c r="B5" s="212" t="s">
        <v>292</v>
      </c>
    </row>
    <row r="6" spans="2:2" ht="26.25">
      <c r="B6" s="212" t="s">
        <v>312</v>
      </c>
    </row>
    <row r="7" spans="2:2" ht="26.25">
      <c r="B7" s="212" t="s">
        <v>293</v>
      </c>
    </row>
    <row r="8" spans="2:2">
      <c r="B8"/>
    </row>
    <row r="10" spans="2:2" ht="26.25">
      <c r="B10" s="212" t="s">
        <v>294</v>
      </c>
    </row>
    <row r="11" spans="2:2">
      <c r="B11" s="212" t="s">
        <v>313</v>
      </c>
    </row>
    <row r="12" spans="2:2" ht="26.25">
      <c r="B12" s="212" t="s">
        <v>337</v>
      </c>
    </row>
    <row r="13" spans="2:2" ht="26.25">
      <c r="B13" s="212" t="s">
        <v>338</v>
      </c>
    </row>
    <row r="14" spans="2:2" ht="39">
      <c r="B14" s="212" t="s">
        <v>339</v>
      </c>
    </row>
    <row r="15" spans="2:2">
      <c r="B15" s="212" t="s">
        <v>295</v>
      </c>
    </row>
    <row r="16" spans="2:2" ht="26.25">
      <c r="B16" s="212" t="s">
        <v>340</v>
      </c>
    </row>
    <row r="17" spans="2:2">
      <c r="B17" s="212" t="s">
        <v>296</v>
      </c>
    </row>
    <row r="18" spans="2:2" ht="26.25">
      <c r="B18" s="212" t="s">
        <v>341</v>
      </c>
    </row>
    <row r="19" spans="2:2" ht="26.25">
      <c r="B19" s="212" t="s">
        <v>314</v>
      </c>
    </row>
    <row r="20" spans="2:2">
      <c r="B20" s="212" t="s">
        <v>298</v>
      </c>
    </row>
    <row r="21" spans="2:2">
      <c r="B21" s="212" t="s">
        <v>299</v>
      </c>
    </row>
    <row r="23" spans="2:2">
      <c r="B23" s="212" t="s">
        <v>300</v>
      </c>
    </row>
    <row r="24" spans="2:2" ht="26.25">
      <c r="B24" s="212" t="s">
        <v>301</v>
      </c>
    </row>
    <row r="25" spans="2:2" ht="26.25">
      <c r="B25" s="212" t="s">
        <v>297</v>
      </c>
    </row>
    <row r="26" spans="2:2" ht="26.25">
      <c r="B26" s="212" t="s">
        <v>342</v>
      </c>
    </row>
    <row r="27" spans="2:2">
      <c r="B27" s="212" t="s">
        <v>302</v>
      </c>
    </row>
    <row r="28" spans="2:2" ht="26.25">
      <c r="B28" s="212" t="s">
        <v>303</v>
      </c>
    </row>
    <row r="29" spans="2:2">
      <c r="B29" s="212" t="s">
        <v>304</v>
      </c>
    </row>
    <row r="30" spans="2:2">
      <c r="B30" s="212" t="s">
        <v>305</v>
      </c>
    </row>
    <row r="31" spans="2:2">
      <c r="B31" s="212" t="s">
        <v>306</v>
      </c>
    </row>
    <row r="32" spans="2:2" ht="26.25">
      <c r="B32" s="212" t="s">
        <v>307</v>
      </c>
    </row>
    <row r="33" spans="2:2" ht="26.25">
      <c r="B33" s="212" t="s">
        <v>343</v>
      </c>
    </row>
    <row r="34" spans="2:2">
      <c r="B34" s="212" t="s">
        <v>308</v>
      </c>
    </row>
    <row r="36" spans="2:2">
      <c r="B36" s="212" t="s">
        <v>344</v>
      </c>
    </row>
    <row r="37" spans="2:2">
      <c r="B37" s="212" t="s">
        <v>309</v>
      </c>
    </row>
    <row r="38" spans="2:2">
      <c r="B38" s="212" t="s">
        <v>310</v>
      </c>
    </row>
    <row r="39" spans="2:2">
      <c r="B39" s="212" t="s">
        <v>311</v>
      </c>
    </row>
    <row r="40" spans="2:2">
      <c r="B40" s="212" t="s">
        <v>317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1"/>
  <sheetViews>
    <sheetView view="pageLayout" zoomScaleNormal="100" workbookViewId="0">
      <selection activeCell="I13" sqref="I13"/>
    </sheetView>
  </sheetViews>
  <sheetFormatPr defaultRowHeight="11.25"/>
  <cols>
    <col min="1" max="1" width="9.28515625" style="61" bestFit="1" customWidth="1"/>
    <col min="2" max="2" width="33.85546875" style="61" customWidth="1"/>
    <col min="3" max="3" width="9.140625" style="61"/>
    <col min="4" max="4" width="9.28515625" style="61" bestFit="1" customWidth="1"/>
    <col min="5" max="5" width="10.140625" style="61" bestFit="1" customWidth="1"/>
    <col min="6" max="6" width="14" style="314" bestFit="1" customWidth="1"/>
    <col min="7" max="16384" width="9.140625" style="61"/>
  </cols>
  <sheetData>
    <row r="1" spans="1:6">
      <c r="A1" s="114" t="s">
        <v>346</v>
      </c>
      <c r="B1" s="115" t="s">
        <v>173</v>
      </c>
      <c r="C1" s="107"/>
      <c r="D1" s="116"/>
      <c r="E1" s="99"/>
      <c r="F1" s="30"/>
    </row>
    <row r="2" spans="1:6">
      <c r="A2" s="85"/>
      <c r="B2" s="115"/>
      <c r="C2" s="107"/>
      <c r="D2" s="116"/>
      <c r="E2" s="99"/>
      <c r="F2" s="116"/>
    </row>
    <row r="3" spans="1:6">
      <c r="A3" s="85"/>
      <c r="B3" s="115" t="s">
        <v>174</v>
      </c>
      <c r="C3" s="107"/>
      <c r="D3" s="117"/>
      <c r="E3" s="46"/>
      <c r="F3" s="64"/>
    </row>
    <row r="4" spans="1:6">
      <c r="A4" s="85"/>
      <c r="B4" s="115"/>
      <c r="C4" s="107"/>
      <c r="D4" s="117"/>
      <c r="E4" s="46"/>
      <c r="F4" s="64"/>
    </row>
    <row r="5" spans="1:6" ht="135">
      <c r="A5" s="85">
        <v>4</v>
      </c>
      <c r="B5" s="66" t="s">
        <v>178</v>
      </c>
      <c r="C5" s="53"/>
      <c r="D5" s="117"/>
      <c r="E5" s="119"/>
      <c r="F5" s="117"/>
    </row>
    <row r="6" spans="1:6">
      <c r="A6" s="85"/>
      <c r="B6" s="66" t="s">
        <v>175</v>
      </c>
      <c r="C6" s="118" t="s">
        <v>71</v>
      </c>
      <c r="D6" s="117">
        <v>1</v>
      </c>
      <c r="E6" s="46">
        <v>0</v>
      </c>
      <c r="F6" s="117">
        <f t="shared" ref="F6:F7" si="0">+D6*E6</f>
        <v>0</v>
      </c>
    </row>
    <row r="7" spans="1:6">
      <c r="A7" s="85"/>
      <c r="B7" s="66" t="s">
        <v>176</v>
      </c>
      <c r="C7" s="118" t="s">
        <v>71</v>
      </c>
      <c r="D7" s="117">
        <v>1</v>
      </c>
      <c r="E7" s="91">
        <v>0</v>
      </c>
      <c r="F7" s="117">
        <f t="shared" si="0"/>
        <v>0</v>
      </c>
    </row>
    <row r="8" spans="1:6">
      <c r="A8" s="85"/>
      <c r="B8" s="27"/>
      <c r="C8" s="53"/>
      <c r="D8" s="117"/>
      <c r="E8" s="91"/>
      <c r="F8" s="117"/>
    </row>
    <row r="9" spans="1:6" s="120" customFormat="1">
      <c r="A9" s="114" t="s">
        <v>59</v>
      </c>
      <c r="B9" s="115" t="s">
        <v>173</v>
      </c>
      <c r="C9" s="107"/>
      <c r="D9" s="116"/>
      <c r="E9" s="104" t="s">
        <v>104</v>
      </c>
      <c r="F9" s="116">
        <f>SUM(F5:F8)</f>
        <v>0</v>
      </c>
    </row>
    <row r="10" spans="1:6">
      <c r="A10" s="85"/>
      <c r="B10" s="121"/>
      <c r="C10" s="118"/>
      <c r="D10" s="117"/>
      <c r="E10" s="91"/>
      <c r="F10" s="117"/>
    </row>
    <row r="11" spans="1:6">
      <c r="A11" s="85"/>
      <c r="B11" s="121"/>
      <c r="C11" s="118"/>
      <c r="D11" s="117"/>
      <c r="E11" s="91"/>
      <c r="F11" s="117"/>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02"/>
  <sheetViews>
    <sheetView view="pageLayout" topLeftCell="A64" zoomScaleNormal="100" workbookViewId="0">
      <selection activeCell="G64" sqref="G1:G1048576"/>
    </sheetView>
  </sheetViews>
  <sheetFormatPr defaultRowHeight="12.75" customHeight="1"/>
  <cols>
    <col min="1" max="1" width="4.7109375" style="63" customWidth="1"/>
    <col min="2" max="2" width="34" style="63" customWidth="1"/>
    <col min="3" max="3" width="4.7109375" style="56" customWidth="1"/>
    <col min="4" max="4" width="13.7109375" style="63" hidden="1" customWidth="1"/>
    <col min="5" max="6" width="12.7109375" style="63" customWidth="1"/>
    <col min="7" max="7" width="12.7109375" style="322" customWidth="1"/>
    <col min="8" max="8" width="4.7109375" style="63" customWidth="1"/>
    <col min="9" max="9" width="12.7109375" style="64" customWidth="1"/>
    <col min="10" max="243" width="9.140625" style="63"/>
    <col min="244" max="244" width="4.7109375" style="63" customWidth="1"/>
    <col min="245" max="245" width="30.7109375" style="63" customWidth="1"/>
    <col min="246" max="246" width="4.7109375" style="63" customWidth="1"/>
    <col min="247" max="247" width="13.7109375" style="63" customWidth="1"/>
    <col min="248" max="250" width="12.7109375" style="63" customWidth="1"/>
    <col min="251" max="251" width="4.7109375" style="63" customWidth="1"/>
    <col min="252" max="255" width="13.7109375" style="63" customWidth="1"/>
    <col min="256" max="257" width="12.7109375" style="63" customWidth="1"/>
    <col min="258" max="499" width="9.140625" style="63"/>
    <col min="500" max="500" width="4.7109375" style="63" customWidth="1"/>
    <col min="501" max="501" width="30.7109375" style="63" customWidth="1"/>
    <col min="502" max="502" width="4.7109375" style="63" customWidth="1"/>
    <col min="503" max="503" width="13.7109375" style="63" customWidth="1"/>
    <col min="504" max="506" width="12.7109375" style="63" customWidth="1"/>
    <col min="507" max="507" width="4.7109375" style="63" customWidth="1"/>
    <col min="508" max="511" width="13.7109375" style="63" customWidth="1"/>
    <col min="512" max="513" width="12.7109375" style="63" customWidth="1"/>
    <col min="514" max="755" width="9.140625" style="63"/>
    <col min="756" max="756" width="4.7109375" style="63" customWidth="1"/>
    <col min="757" max="757" width="30.7109375" style="63" customWidth="1"/>
    <col min="758" max="758" width="4.7109375" style="63" customWidth="1"/>
    <col min="759" max="759" width="13.7109375" style="63" customWidth="1"/>
    <col min="760" max="762" width="12.7109375" style="63" customWidth="1"/>
    <col min="763" max="763" width="4.7109375" style="63" customWidth="1"/>
    <col min="764" max="767" width="13.7109375" style="63" customWidth="1"/>
    <col min="768" max="769" width="12.7109375" style="63" customWidth="1"/>
    <col min="770" max="1011" width="9.140625" style="63"/>
    <col min="1012" max="1012" width="4.7109375" style="63" customWidth="1"/>
    <col min="1013" max="1013" width="30.7109375" style="63" customWidth="1"/>
    <col min="1014" max="1014" width="4.7109375" style="63" customWidth="1"/>
    <col min="1015" max="1015" width="13.7109375" style="63" customWidth="1"/>
    <col min="1016" max="1018" width="12.7109375" style="63" customWidth="1"/>
    <col min="1019" max="1019" width="4.7109375" style="63" customWidth="1"/>
    <col min="1020" max="1023" width="13.7109375" style="63" customWidth="1"/>
    <col min="1024" max="1025" width="12.7109375" style="63" customWidth="1"/>
    <col min="1026" max="1267" width="9.140625" style="63"/>
    <col min="1268" max="1268" width="4.7109375" style="63" customWidth="1"/>
    <col min="1269" max="1269" width="30.7109375" style="63" customWidth="1"/>
    <col min="1270" max="1270" width="4.7109375" style="63" customWidth="1"/>
    <col min="1271" max="1271" width="13.7109375" style="63" customWidth="1"/>
    <col min="1272" max="1274" width="12.7109375" style="63" customWidth="1"/>
    <col min="1275" max="1275" width="4.7109375" style="63" customWidth="1"/>
    <col min="1276" max="1279" width="13.7109375" style="63" customWidth="1"/>
    <col min="1280" max="1281" width="12.7109375" style="63" customWidth="1"/>
    <col min="1282" max="1523" width="9.140625" style="63"/>
    <col min="1524" max="1524" width="4.7109375" style="63" customWidth="1"/>
    <col min="1525" max="1525" width="30.7109375" style="63" customWidth="1"/>
    <col min="1526" max="1526" width="4.7109375" style="63" customWidth="1"/>
    <col min="1527" max="1527" width="13.7109375" style="63" customWidth="1"/>
    <col min="1528" max="1530" width="12.7109375" style="63" customWidth="1"/>
    <col min="1531" max="1531" width="4.7109375" style="63" customWidth="1"/>
    <col min="1532" max="1535" width="13.7109375" style="63" customWidth="1"/>
    <col min="1536" max="1537" width="12.7109375" style="63" customWidth="1"/>
    <col min="1538" max="1779" width="9.140625" style="63"/>
    <col min="1780" max="1780" width="4.7109375" style="63" customWidth="1"/>
    <col min="1781" max="1781" width="30.7109375" style="63" customWidth="1"/>
    <col min="1782" max="1782" width="4.7109375" style="63" customWidth="1"/>
    <col min="1783" max="1783" width="13.7109375" style="63" customWidth="1"/>
    <col min="1784" max="1786" width="12.7109375" style="63" customWidth="1"/>
    <col min="1787" max="1787" width="4.7109375" style="63" customWidth="1"/>
    <col min="1788" max="1791" width="13.7109375" style="63" customWidth="1"/>
    <col min="1792" max="1793" width="12.7109375" style="63" customWidth="1"/>
    <col min="1794" max="2035" width="9.140625" style="63"/>
    <col min="2036" max="2036" width="4.7109375" style="63" customWidth="1"/>
    <col min="2037" max="2037" width="30.7109375" style="63" customWidth="1"/>
    <col min="2038" max="2038" width="4.7109375" style="63" customWidth="1"/>
    <col min="2039" max="2039" width="13.7109375" style="63" customWidth="1"/>
    <col min="2040" max="2042" width="12.7109375" style="63" customWidth="1"/>
    <col min="2043" max="2043" width="4.7109375" style="63" customWidth="1"/>
    <col min="2044" max="2047" width="13.7109375" style="63" customWidth="1"/>
    <col min="2048" max="2049" width="12.7109375" style="63" customWidth="1"/>
    <col min="2050" max="2291" width="9.140625" style="63"/>
    <col min="2292" max="2292" width="4.7109375" style="63" customWidth="1"/>
    <col min="2293" max="2293" width="30.7109375" style="63" customWidth="1"/>
    <col min="2294" max="2294" width="4.7109375" style="63" customWidth="1"/>
    <col min="2295" max="2295" width="13.7109375" style="63" customWidth="1"/>
    <col min="2296" max="2298" width="12.7109375" style="63" customWidth="1"/>
    <col min="2299" max="2299" width="4.7109375" style="63" customWidth="1"/>
    <col min="2300" max="2303" width="13.7109375" style="63" customWidth="1"/>
    <col min="2304" max="2305" width="12.7109375" style="63" customWidth="1"/>
    <col min="2306" max="2547" width="9.140625" style="63"/>
    <col min="2548" max="2548" width="4.7109375" style="63" customWidth="1"/>
    <col min="2549" max="2549" width="30.7109375" style="63" customWidth="1"/>
    <col min="2550" max="2550" width="4.7109375" style="63" customWidth="1"/>
    <col min="2551" max="2551" width="13.7109375" style="63" customWidth="1"/>
    <col min="2552" max="2554" width="12.7109375" style="63" customWidth="1"/>
    <col min="2555" max="2555" width="4.7109375" style="63" customWidth="1"/>
    <col min="2556" max="2559" width="13.7109375" style="63" customWidth="1"/>
    <col min="2560" max="2561" width="12.7109375" style="63" customWidth="1"/>
    <col min="2562" max="2803" width="9.140625" style="63"/>
    <col min="2804" max="2804" width="4.7109375" style="63" customWidth="1"/>
    <col min="2805" max="2805" width="30.7109375" style="63" customWidth="1"/>
    <col min="2806" max="2806" width="4.7109375" style="63" customWidth="1"/>
    <col min="2807" max="2807" width="13.7109375" style="63" customWidth="1"/>
    <col min="2808" max="2810" width="12.7109375" style="63" customWidth="1"/>
    <col min="2811" max="2811" width="4.7109375" style="63" customWidth="1"/>
    <col min="2812" max="2815" width="13.7109375" style="63" customWidth="1"/>
    <col min="2816" max="2817" width="12.7109375" style="63" customWidth="1"/>
    <col min="2818" max="3059" width="9.140625" style="63"/>
    <col min="3060" max="3060" width="4.7109375" style="63" customWidth="1"/>
    <col min="3061" max="3061" width="30.7109375" style="63" customWidth="1"/>
    <col min="3062" max="3062" width="4.7109375" style="63" customWidth="1"/>
    <col min="3063" max="3063" width="13.7109375" style="63" customWidth="1"/>
    <col min="3064" max="3066" width="12.7109375" style="63" customWidth="1"/>
    <col min="3067" max="3067" width="4.7109375" style="63" customWidth="1"/>
    <col min="3068" max="3071" width="13.7109375" style="63" customWidth="1"/>
    <col min="3072" max="3073" width="12.7109375" style="63" customWidth="1"/>
    <col min="3074" max="3315" width="9.140625" style="63"/>
    <col min="3316" max="3316" width="4.7109375" style="63" customWidth="1"/>
    <col min="3317" max="3317" width="30.7109375" style="63" customWidth="1"/>
    <col min="3318" max="3318" width="4.7109375" style="63" customWidth="1"/>
    <col min="3319" max="3319" width="13.7109375" style="63" customWidth="1"/>
    <col min="3320" max="3322" width="12.7109375" style="63" customWidth="1"/>
    <col min="3323" max="3323" width="4.7109375" style="63" customWidth="1"/>
    <col min="3324" max="3327" width="13.7109375" style="63" customWidth="1"/>
    <col min="3328" max="3329" width="12.7109375" style="63" customWidth="1"/>
    <col min="3330" max="3571" width="9.140625" style="63"/>
    <col min="3572" max="3572" width="4.7109375" style="63" customWidth="1"/>
    <col min="3573" max="3573" width="30.7109375" style="63" customWidth="1"/>
    <col min="3574" max="3574" width="4.7109375" style="63" customWidth="1"/>
    <col min="3575" max="3575" width="13.7109375" style="63" customWidth="1"/>
    <col min="3576" max="3578" width="12.7109375" style="63" customWidth="1"/>
    <col min="3579" max="3579" width="4.7109375" style="63" customWidth="1"/>
    <col min="3580" max="3583" width="13.7109375" style="63" customWidth="1"/>
    <col min="3584" max="3585" width="12.7109375" style="63" customWidth="1"/>
    <col min="3586" max="3827" width="9.140625" style="63"/>
    <col min="3828" max="3828" width="4.7109375" style="63" customWidth="1"/>
    <col min="3829" max="3829" width="30.7109375" style="63" customWidth="1"/>
    <col min="3830" max="3830" width="4.7109375" style="63" customWidth="1"/>
    <col min="3831" max="3831" width="13.7109375" style="63" customWidth="1"/>
    <col min="3832" max="3834" width="12.7109375" style="63" customWidth="1"/>
    <col min="3835" max="3835" width="4.7109375" style="63" customWidth="1"/>
    <col min="3836" max="3839" width="13.7109375" style="63" customWidth="1"/>
    <col min="3840" max="3841" width="12.7109375" style="63" customWidth="1"/>
    <col min="3842" max="4083" width="9.140625" style="63"/>
    <col min="4084" max="4084" width="4.7109375" style="63" customWidth="1"/>
    <col min="4085" max="4085" width="30.7109375" style="63" customWidth="1"/>
    <col min="4086" max="4086" width="4.7109375" style="63" customWidth="1"/>
    <col min="4087" max="4087" width="13.7109375" style="63" customWidth="1"/>
    <col min="4088" max="4090" width="12.7109375" style="63" customWidth="1"/>
    <col min="4091" max="4091" width="4.7109375" style="63" customWidth="1"/>
    <col min="4092" max="4095" width="13.7109375" style="63" customWidth="1"/>
    <col min="4096" max="4097" width="12.7109375" style="63" customWidth="1"/>
    <col min="4098" max="4339" width="9.140625" style="63"/>
    <col min="4340" max="4340" width="4.7109375" style="63" customWidth="1"/>
    <col min="4341" max="4341" width="30.7109375" style="63" customWidth="1"/>
    <col min="4342" max="4342" width="4.7109375" style="63" customWidth="1"/>
    <col min="4343" max="4343" width="13.7109375" style="63" customWidth="1"/>
    <col min="4344" max="4346" width="12.7109375" style="63" customWidth="1"/>
    <col min="4347" max="4347" width="4.7109375" style="63" customWidth="1"/>
    <col min="4348" max="4351" width="13.7109375" style="63" customWidth="1"/>
    <col min="4352" max="4353" width="12.7109375" style="63" customWidth="1"/>
    <col min="4354" max="4595" width="9.140625" style="63"/>
    <col min="4596" max="4596" width="4.7109375" style="63" customWidth="1"/>
    <col min="4597" max="4597" width="30.7109375" style="63" customWidth="1"/>
    <col min="4598" max="4598" width="4.7109375" style="63" customWidth="1"/>
    <col min="4599" max="4599" width="13.7109375" style="63" customWidth="1"/>
    <col min="4600" max="4602" width="12.7109375" style="63" customWidth="1"/>
    <col min="4603" max="4603" width="4.7109375" style="63" customWidth="1"/>
    <col min="4604" max="4607" width="13.7109375" style="63" customWidth="1"/>
    <col min="4608" max="4609" width="12.7109375" style="63" customWidth="1"/>
    <col min="4610" max="4851" width="9.140625" style="63"/>
    <col min="4852" max="4852" width="4.7109375" style="63" customWidth="1"/>
    <col min="4853" max="4853" width="30.7109375" style="63" customWidth="1"/>
    <col min="4854" max="4854" width="4.7109375" style="63" customWidth="1"/>
    <col min="4855" max="4855" width="13.7109375" style="63" customWidth="1"/>
    <col min="4856" max="4858" width="12.7109375" style="63" customWidth="1"/>
    <col min="4859" max="4859" width="4.7109375" style="63" customWidth="1"/>
    <col min="4860" max="4863" width="13.7109375" style="63" customWidth="1"/>
    <col min="4864" max="4865" width="12.7109375" style="63" customWidth="1"/>
    <col min="4866" max="5107" width="9.140625" style="63"/>
    <col min="5108" max="5108" width="4.7109375" style="63" customWidth="1"/>
    <col min="5109" max="5109" width="30.7109375" style="63" customWidth="1"/>
    <col min="5110" max="5110" width="4.7109375" style="63" customWidth="1"/>
    <col min="5111" max="5111" width="13.7109375" style="63" customWidth="1"/>
    <col min="5112" max="5114" width="12.7109375" style="63" customWidth="1"/>
    <col min="5115" max="5115" width="4.7109375" style="63" customWidth="1"/>
    <col min="5116" max="5119" width="13.7109375" style="63" customWidth="1"/>
    <col min="5120" max="5121" width="12.7109375" style="63" customWidth="1"/>
    <col min="5122" max="5363" width="9.140625" style="63"/>
    <col min="5364" max="5364" width="4.7109375" style="63" customWidth="1"/>
    <col min="5365" max="5365" width="30.7109375" style="63" customWidth="1"/>
    <col min="5366" max="5366" width="4.7109375" style="63" customWidth="1"/>
    <col min="5367" max="5367" width="13.7109375" style="63" customWidth="1"/>
    <col min="5368" max="5370" width="12.7109375" style="63" customWidth="1"/>
    <col min="5371" max="5371" width="4.7109375" style="63" customWidth="1"/>
    <col min="5372" max="5375" width="13.7109375" style="63" customWidth="1"/>
    <col min="5376" max="5377" width="12.7109375" style="63" customWidth="1"/>
    <col min="5378" max="5619" width="9.140625" style="63"/>
    <col min="5620" max="5620" width="4.7109375" style="63" customWidth="1"/>
    <col min="5621" max="5621" width="30.7109375" style="63" customWidth="1"/>
    <col min="5622" max="5622" width="4.7109375" style="63" customWidth="1"/>
    <col min="5623" max="5623" width="13.7109375" style="63" customWidth="1"/>
    <col min="5624" max="5626" width="12.7109375" style="63" customWidth="1"/>
    <col min="5627" max="5627" width="4.7109375" style="63" customWidth="1"/>
    <col min="5628" max="5631" width="13.7109375" style="63" customWidth="1"/>
    <col min="5632" max="5633" width="12.7109375" style="63" customWidth="1"/>
    <col min="5634" max="5875" width="9.140625" style="63"/>
    <col min="5876" max="5876" width="4.7109375" style="63" customWidth="1"/>
    <col min="5877" max="5877" width="30.7109375" style="63" customWidth="1"/>
    <col min="5878" max="5878" width="4.7109375" style="63" customWidth="1"/>
    <col min="5879" max="5879" width="13.7109375" style="63" customWidth="1"/>
    <col min="5880" max="5882" width="12.7109375" style="63" customWidth="1"/>
    <col min="5883" max="5883" width="4.7109375" style="63" customWidth="1"/>
    <col min="5884" max="5887" width="13.7109375" style="63" customWidth="1"/>
    <col min="5888" max="5889" width="12.7109375" style="63" customWidth="1"/>
    <col min="5890" max="6131" width="9.140625" style="63"/>
    <col min="6132" max="6132" width="4.7109375" style="63" customWidth="1"/>
    <col min="6133" max="6133" width="30.7109375" style="63" customWidth="1"/>
    <col min="6134" max="6134" width="4.7109375" style="63" customWidth="1"/>
    <col min="6135" max="6135" width="13.7109375" style="63" customWidth="1"/>
    <col min="6136" max="6138" width="12.7109375" style="63" customWidth="1"/>
    <col min="6139" max="6139" width="4.7109375" style="63" customWidth="1"/>
    <col min="6140" max="6143" width="13.7109375" style="63" customWidth="1"/>
    <col min="6144" max="6145" width="12.7109375" style="63" customWidth="1"/>
    <col min="6146" max="6387" width="9.140625" style="63"/>
    <col min="6388" max="6388" width="4.7109375" style="63" customWidth="1"/>
    <col min="6389" max="6389" width="30.7109375" style="63" customWidth="1"/>
    <col min="6390" max="6390" width="4.7109375" style="63" customWidth="1"/>
    <col min="6391" max="6391" width="13.7109375" style="63" customWidth="1"/>
    <col min="6392" max="6394" width="12.7109375" style="63" customWidth="1"/>
    <col min="6395" max="6395" width="4.7109375" style="63" customWidth="1"/>
    <col min="6396" max="6399" width="13.7109375" style="63" customWidth="1"/>
    <col min="6400" max="6401" width="12.7109375" style="63" customWidth="1"/>
    <col min="6402" max="6643" width="9.140625" style="63"/>
    <col min="6644" max="6644" width="4.7109375" style="63" customWidth="1"/>
    <col min="6645" max="6645" width="30.7109375" style="63" customWidth="1"/>
    <col min="6646" max="6646" width="4.7109375" style="63" customWidth="1"/>
    <col min="6647" max="6647" width="13.7109375" style="63" customWidth="1"/>
    <col min="6648" max="6650" width="12.7109375" style="63" customWidth="1"/>
    <col min="6651" max="6651" width="4.7109375" style="63" customWidth="1"/>
    <col min="6652" max="6655" width="13.7109375" style="63" customWidth="1"/>
    <col min="6656" max="6657" width="12.7109375" style="63" customWidth="1"/>
    <col min="6658" max="6899" width="9.140625" style="63"/>
    <col min="6900" max="6900" width="4.7109375" style="63" customWidth="1"/>
    <col min="6901" max="6901" width="30.7109375" style="63" customWidth="1"/>
    <col min="6902" max="6902" width="4.7109375" style="63" customWidth="1"/>
    <col min="6903" max="6903" width="13.7109375" style="63" customWidth="1"/>
    <col min="6904" max="6906" width="12.7109375" style="63" customWidth="1"/>
    <col min="6907" max="6907" width="4.7109375" style="63" customWidth="1"/>
    <col min="6908" max="6911" width="13.7109375" style="63" customWidth="1"/>
    <col min="6912" max="6913" width="12.7109375" style="63" customWidth="1"/>
    <col min="6914" max="7155" width="9.140625" style="63"/>
    <col min="7156" max="7156" width="4.7109375" style="63" customWidth="1"/>
    <col min="7157" max="7157" width="30.7109375" style="63" customWidth="1"/>
    <col min="7158" max="7158" width="4.7109375" style="63" customWidth="1"/>
    <col min="7159" max="7159" width="13.7109375" style="63" customWidth="1"/>
    <col min="7160" max="7162" width="12.7109375" style="63" customWidth="1"/>
    <col min="7163" max="7163" width="4.7109375" style="63" customWidth="1"/>
    <col min="7164" max="7167" width="13.7109375" style="63" customWidth="1"/>
    <col min="7168" max="7169" width="12.7109375" style="63" customWidth="1"/>
    <col min="7170" max="7411" width="9.140625" style="63"/>
    <col min="7412" max="7412" width="4.7109375" style="63" customWidth="1"/>
    <col min="7413" max="7413" width="30.7109375" style="63" customWidth="1"/>
    <col min="7414" max="7414" width="4.7109375" style="63" customWidth="1"/>
    <col min="7415" max="7415" width="13.7109375" style="63" customWidth="1"/>
    <col min="7416" max="7418" width="12.7109375" style="63" customWidth="1"/>
    <col min="7419" max="7419" width="4.7109375" style="63" customWidth="1"/>
    <col min="7420" max="7423" width="13.7109375" style="63" customWidth="1"/>
    <col min="7424" max="7425" width="12.7109375" style="63" customWidth="1"/>
    <col min="7426" max="7667" width="9.140625" style="63"/>
    <col min="7668" max="7668" width="4.7109375" style="63" customWidth="1"/>
    <col min="7669" max="7669" width="30.7109375" style="63" customWidth="1"/>
    <col min="7670" max="7670" width="4.7109375" style="63" customWidth="1"/>
    <col min="7671" max="7671" width="13.7109375" style="63" customWidth="1"/>
    <col min="7672" max="7674" width="12.7109375" style="63" customWidth="1"/>
    <col min="7675" max="7675" width="4.7109375" style="63" customWidth="1"/>
    <col min="7676" max="7679" width="13.7109375" style="63" customWidth="1"/>
    <col min="7680" max="7681" width="12.7109375" style="63" customWidth="1"/>
    <col min="7682" max="7923" width="9.140625" style="63"/>
    <col min="7924" max="7924" width="4.7109375" style="63" customWidth="1"/>
    <col min="7925" max="7925" width="30.7109375" style="63" customWidth="1"/>
    <col min="7926" max="7926" width="4.7109375" style="63" customWidth="1"/>
    <col min="7927" max="7927" width="13.7109375" style="63" customWidth="1"/>
    <col min="7928" max="7930" width="12.7109375" style="63" customWidth="1"/>
    <col min="7931" max="7931" width="4.7109375" style="63" customWidth="1"/>
    <col min="7932" max="7935" width="13.7109375" style="63" customWidth="1"/>
    <col min="7936" max="7937" width="12.7109375" style="63" customWidth="1"/>
    <col min="7938" max="8179" width="9.140625" style="63"/>
    <col min="8180" max="8180" width="4.7109375" style="63" customWidth="1"/>
    <col min="8181" max="8181" width="30.7109375" style="63" customWidth="1"/>
    <col min="8182" max="8182" width="4.7109375" style="63" customWidth="1"/>
    <col min="8183" max="8183" width="13.7109375" style="63" customWidth="1"/>
    <col min="8184" max="8186" width="12.7109375" style="63" customWidth="1"/>
    <col min="8187" max="8187" width="4.7109375" style="63" customWidth="1"/>
    <col min="8188" max="8191" width="13.7109375" style="63" customWidth="1"/>
    <col min="8192" max="8193" width="12.7109375" style="63" customWidth="1"/>
    <col min="8194" max="8435" width="9.140625" style="63"/>
    <col min="8436" max="8436" width="4.7109375" style="63" customWidth="1"/>
    <col min="8437" max="8437" width="30.7109375" style="63" customWidth="1"/>
    <col min="8438" max="8438" width="4.7109375" style="63" customWidth="1"/>
    <col min="8439" max="8439" width="13.7109375" style="63" customWidth="1"/>
    <col min="8440" max="8442" width="12.7109375" style="63" customWidth="1"/>
    <col min="8443" max="8443" width="4.7109375" style="63" customWidth="1"/>
    <col min="8444" max="8447" width="13.7109375" style="63" customWidth="1"/>
    <col min="8448" max="8449" width="12.7109375" style="63" customWidth="1"/>
    <col min="8450" max="8691" width="9.140625" style="63"/>
    <col min="8692" max="8692" width="4.7109375" style="63" customWidth="1"/>
    <col min="8693" max="8693" width="30.7109375" style="63" customWidth="1"/>
    <col min="8694" max="8694" width="4.7109375" style="63" customWidth="1"/>
    <col min="8695" max="8695" width="13.7109375" style="63" customWidth="1"/>
    <col min="8696" max="8698" width="12.7109375" style="63" customWidth="1"/>
    <col min="8699" max="8699" width="4.7109375" style="63" customWidth="1"/>
    <col min="8700" max="8703" width="13.7109375" style="63" customWidth="1"/>
    <col min="8704" max="8705" width="12.7109375" style="63" customWidth="1"/>
    <col min="8706" max="8947" width="9.140625" style="63"/>
    <col min="8948" max="8948" width="4.7109375" style="63" customWidth="1"/>
    <col min="8949" max="8949" width="30.7109375" style="63" customWidth="1"/>
    <col min="8950" max="8950" width="4.7109375" style="63" customWidth="1"/>
    <col min="8951" max="8951" width="13.7109375" style="63" customWidth="1"/>
    <col min="8952" max="8954" width="12.7109375" style="63" customWidth="1"/>
    <col min="8955" max="8955" width="4.7109375" style="63" customWidth="1"/>
    <col min="8956" max="8959" width="13.7109375" style="63" customWidth="1"/>
    <col min="8960" max="8961" width="12.7109375" style="63" customWidth="1"/>
    <col min="8962" max="9203" width="9.140625" style="63"/>
    <col min="9204" max="9204" width="4.7109375" style="63" customWidth="1"/>
    <col min="9205" max="9205" width="30.7109375" style="63" customWidth="1"/>
    <col min="9206" max="9206" width="4.7109375" style="63" customWidth="1"/>
    <col min="9207" max="9207" width="13.7109375" style="63" customWidth="1"/>
    <col min="9208" max="9210" width="12.7109375" style="63" customWidth="1"/>
    <col min="9211" max="9211" width="4.7109375" style="63" customWidth="1"/>
    <col min="9212" max="9215" width="13.7109375" style="63" customWidth="1"/>
    <col min="9216" max="9217" width="12.7109375" style="63" customWidth="1"/>
    <col min="9218" max="9459" width="9.140625" style="63"/>
    <col min="9460" max="9460" width="4.7109375" style="63" customWidth="1"/>
    <col min="9461" max="9461" width="30.7109375" style="63" customWidth="1"/>
    <col min="9462" max="9462" width="4.7109375" style="63" customWidth="1"/>
    <col min="9463" max="9463" width="13.7109375" style="63" customWidth="1"/>
    <col min="9464" max="9466" width="12.7109375" style="63" customWidth="1"/>
    <col min="9467" max="9467" width="4.7109375" style="63" customWidth="1"/>
    <col min="9468" max="9471" width="13.7109375" style="63" customWidth="1"/>
    <col min="9472" max="9473" width="12.7109375" style="63" customWidth="1"/>
    <col min="9474" max="9715" width="9.140625" style="63"/>
    <col min="9716" max="9716" width="4.7109375" style="63" customWidth="1"/>
    <col min="9717" max="9717" width="30.7109375" style="63" customWidth="1"/>
    <col min="9718" max="9718" width="4.7109375" style="63" customWidth="1"/>
    <col min="9719" max="9719" width="13.7109375" style="63" customWidth="1"/>
    <col min="9720" max="9722" width="12.7109375" style="63" customWidth="1"/>
    <col min="9723" max="9723" width="4.7109375" style="63" customWidth="1"/>
    <col min="9724" max="9727" width="13.7109375" style="63" customWidth="1"/>
    <col min="9728" max="9729" width="12.7109375" style="63" customWidth="1"/>
    <col min="9730" max="9971" width="9.140625" style="63"/>
    <col min="9972" max="9972" width="4.7109375" style="63" customWidth="1"/>
    <col min="9973" max="9973" width="30.7109375" style="63" customWidth="1"/>
    <col min="9974" max="9974" width="4.7109375" style="63" customWidth="1"/>
    <col min="9975" max="9975" width="13.7109375" style="63" customWidth="1"/>
    <col min="9976" max="9978" width="12.7109375" style="63" customWidth="1"/>
    <col min="9979" max="9979" width="4.7109375" style="63" customWidth="1"/>
    <col min="9980" max="9983" width="13.7109375" style="63" customWidth="1"/>
    <col min="9984" max="9985" width="12.7109375" style="63" customWidth="1"/>
    <col min="9986" max="10227" width="9.140625" style="63"/>
    <col min="10228" max="10228" width="4.7109375" style="63" customWidth="1"/>
    <col min="10229" max="10229" width="30.7109375" style="63" customWidth="1"/>
    <col min="10230" max="10230" width="4.7109375" style="63" customWidth="1"/>
    <col min="10231" max="10231" width="13.7109375" style="63" customWidth="1"/>
    <col min="10232" max="10234" width="12.7109375" style="63" customWidth="1"/>
    <col min="10235" max="10235" width="4.7109375" style="63" customWidth="1"/>
    <col min="10236" max="10239" width="13.7109375" style="63" customWidth="1"/>
    <col min="10240" max="10241" width="12.7109375" style="63" customWidth="1"/>
    <col min="10242" max="10483" width="9.140625" style="63"/>
    <col min="10484" max="10484" width="4.7109375" style="63" customWidth="1"/>
    <col min="10485" max="10485" width="30.7109375" style="63" customWidth="1"/>
    <col min="10486" max="10486" width="4.7109375" style="63" customWidth="1"/>
    <col min="10487" max="10487" width="13.7109375" style="63" customWidth="1"/>
    <col min="10488" max="10490" width="12.7109375" style="63" customWidth="1"/>
    <col min="10491" max="10491" width="4.7109375" style="63" customWidth="1"/>
    <col min="10492" max="10495" width="13.7109375" style="63" customWidth="1"/>
    <col min="10496" max="10497" width="12.7109375" style="63" customWidth="1"/>
    <col min="10498" max="10739" width="9.140625" style="63"/>
    <col min="10740" max="10740" width="4.7109375" style="63" customWidth="1"/>
    <col min="10741" max="10741" width="30.7109375" style="63" customWidth="1"/>
    <col min="10742" max="10742" width="4.7109375" style="63" customWidth="1"/>
    <col min="10743" max="10743" width="13.7109375" style="63" customWidth="1"/>
    <col min="10744" max="10746" width="12.7109375" style="63" customWidth="1"/>
    <col min="10747" max="10747" width="4.7109375" style="63" customWidth="1"/>
    <col min="10748" max="10751" width="13.7109375" style="63" customWidth="1"/>
    <col min="10752" max="10753" width="12.7109375" style="63" customWidth="1"/>
    <col min="10754" max="10995" width="9.140625" style="63"/>
    <col min="10996" max="10996" width="4.7109375" style="63" customWidth="1"/>
    <col min="10997" max="10997" width="30.7109375" style="63" customWidth="1"/>
    <col min="10998" max="10998" width="4.7109375" style="63" customWidth="1"/>
    <col min="10999" max="10999" width="13.7109375" style="63" customWidth="1"/>
    <col min="11000" max="11002" width="12.7109375" style="63" customWidth="1"/>
    <col min="11003" max="11003" width="4.7109375" style="63" customWidth="1"/>
    <col min="11004" max="11007" width="13.7109375" style="63" customWidth="1"/>
    <col min="11008" max="11009" width="12.7109375" style="63" customWidth="1"/>
    <col min="11010" max="11251" width="9.140625" style="63"/>
    <col min="11252" max="11252" width="4.7109375" style="63" customWidth="1"/>
    <col min="11253" max="11253" width="30.7109375" style="63" customWidth="1"/>
    <col min="11254" max="11254" width="4.7109375" style="63" customWidth="1"/>
    <col min="11255" max="11255" width="13.7109375" style="63" customWidth="1"/>
    <col min="11256" max="11258" width="12.7109375" style="63" customWidth="1"/>
    <col min="11259" max="11259" width="4.7109375" style="63" customWidth="1"/>
    <col min="11260" max="11263" width="13.7109375" style="63" customWidth="1"/>
    <col min="11264" max="11265" width="12.7109375" style="63" customWidth="1"/>
    <col min="11266" max="11507" width="9.140625" style="63"/>
    <col min="11508" max="11508" width="4.7109375" style="63" customWidth="1"/>
    <col min="11509" max="11509" width="30.7109375" style="63" customWidth="1"/>
    <col min="11510" max="11510" width="4.7109375" style="63" customWidth="1"/>
    <col min="11511" max="11511" width="13.7109375" style="63" customWidth="1"/>
    <col min="11512" max="11514" width="12.7109375" style="63" customWidth="1"/>
    <col min="11515" max="11515" width="4.7109375" style="63" customWidth="1"/>
    <col min="11516" max="11519" width="13.7109375" style="63" customWidth="1"/>
    <col min="11520" max="11521" width="12.7109375" style="63" customWidth="1"/>
    <col min="11522" max="11763" width="9.140625" style="63"/>
    <col min="11764" max="11764" width="4.7109375" style="63" customWidth="1"/>
    <col min="11765" max="11765" width="30.7109375" style="63" customWidth="1"/>
    <col min="11766" max="11766" width="4.7109375" style="63" customWidth="1"/>
    <col min="11767" max="11767" width="13.7109375" style="63" customWidth="1"/>
    <col min="11768" max="11770" width="12.7109375" style="63" customWidth="1"/>
    <col min="11771" max="11771" width="4.7109375" style="63" customWidth="1"/>
    <col min="11772" max="11775" width="13.7109375" style="63" customWidth="1"/>
    <col min="11776" max="11777" width="12.7109375" style="63" customWidth="1"/>
    <col min="11778" max="12019" width="9.140625" style="63"/>
    <col min="12020" max="12020" width="4.7109375" style="63" customWidth="1"/>
    <col min="12021" max="12021" width="30.7109375" style="63" customWidth="1"/>
    <col min="12022" max="12022" width="4.7109375" style="63" customWidth="1"/>
    <col min="12023" max="12023" width="13.7109375" style="63" customWidth="1"/>
    <col min="12024" max="12026" width="12.7109375" style="63" customWidth="1"/>
    <col min="12027" max="12027" width="4.7109375" style="63" customWidth="1"/>
    <col min="12028" max="12031" width="13.7109375" style="63" customWidth="1"/>
    <col min="12032" max="12033" width="12.7109375" style="63" customWidth="1"/>
    <col min="12034" max="12275" width="9.140625" style="63"/>
    <col min="12276" max="12276" width="4.7109375" style="63" customWidth="1"/>
    <col min="12277" max="12277" width="30.7109375" style="63" customWidth="1"/>
    <col min="12278" max="12278" width="4.7109375" style="63" customWidth="1"/>
    <col min="12279" max="12279" width="13.7109375" style="63" customWidth="1"/>
    <col min="12280" max="12282" width="12.7109375" style="63" customWidth="1"/>
    <col min="12283" max="12283" width="4.7109375" style="63" customWidth="1"/>
    <col min="12284" max="12287" width="13.7109375" style="63" customWidth="1"/>
    <col min="12288" max="12289" width="12.7109375" style="63" customWidth="1"/>
    <col min="12290" max="12531" width="9.140625" style="63"/>
    <col min="12532" max="12532" width="4.7109375" style="63" customWidth="1"/>
    <col min="12533" max="12533" width="30.7109375" style="63" customWidth="1"/>
    <col min="12534" max="12534" width="4.7109375" style="63" customWidth="1"/>
    <col min="12535" max="12535" width="13.7109375" style="63" customWidth="1"/>
    <col min="12536" max="12538" width="12.7109375" style="63" customWidth="1"/>
    <col min="12539" max="12539" width="4.7109375" style="63" customWidth="1"/>
    <col min="12540" max="12543" width="13.7109375" style="63" customWidth="1"/>
    <col min="12544" max="12545" width="12.7109375" style="63" customWidth="1"/>
    <col min="12546" max="12787" width="9.140625" style="63"/>
    <col min="12788" max="12788" width="4.7109375" style="63" customWidth="1"/>
    <col min="12789" max="12789" width="30.7109375" style="63" customWidth="1"/>
    <col min="12790" max="12790" width="4.7109375" style="63" customWidth="1"/>
    <col min="12791" max="12791" width="13.7109375" style="63" customWidth="1"/>
    <col min="12792" max="12794" width="12.7109375" style="63" customWidth="1"/>
    <col min="12795" max="12795" width="4.7109375" style="63" customWidth="1"/>
    <col min="12796" max="12799" width="13.7109375" style="63" customWidth="1"/>
    <col min="12800" max="12801" width="12.7109375" style="63" customWidth="1"/>
    <col min="12802" max="13043" width="9.140625" style="63"/>
    <col min="13044" max="13044" width="4.7109375" style="63" customWidth="1"/>
    <col min="13045" max="13045" width="30.7109375" style="63" customWidth="1"/>
    <col min="13046" max="13046" width="4.7109375" style="63" customWidth="1"/>
    <col min="13047" max="13047" width="13.7109375" style="63" customWidth="1"/>
    <col min="13048" max="13050" width="12.7109375" style="63" customWidth="1"/>
    <col min="13051" max="13051" width="4.7109375" style="63" customWidth="1"/>
    <col min="13052" max="13055" width="13.7109375" style="63" customWidth="1"/>
    <col min="13056" max="13057" width="12.7109375" style="63" customWidth="1"/>
    <col min="13058" max="13299" width="9.140625" style="63"/>
    <col min="13300" max="13300" width="4.7109375" style="63" customWidth="1"/>
    <col min="13301" max="13301" width="30.7109375" style="63" customWidth="1"/>
    <col min="13302" max="13302" width="4.7109375" style="63" customWidth="1"/>
    <col min="13303" max="13303" width="13.7109375" style="63" customWidth="1"/>
    <col min="13304" max="13306" width="12.7109375" style="63" customWidth="1"/>
    <col min="13307" max="13307" width="4.7109375" style="63" customWidth="1"/>
    <col min="13308" max="13311" width="13.7109375" style="63" customWidth="1"/>
    <col min="13312" max="13313" width="12.7109375" style="63" customWidth="1"/>
    <col min="13314" max="13555" width="9.140625" style="63"/>
    <col min="13556" max="13556" width="4.7109375" style="63" customWidth="1"/>
    <col min="13557" max="13557" width="30.7109375" style="63" customWidth="1"/>
    <col min="13558" max="13558" width="4.7109375" style="63" customWidth="1"/>
    <col min="13559" max="13559" width="13.7109375" style="63" customWidth="1"/>
    <col min="13560" max="13562" width="12.7109375" style="63" customWidth="1"/>
    <col min="13563" max="13563" width="4.7109375" style="63" customWidth="1"/>
    <col min="13564" max="13567" width="13.7109375" style="63" customWidth="1"/>
    <col min="13568" max="13569" width="12.7109375" style="63" customWidth="1"/>
    <col min="13570" max="13811" width="9.140625" style="63"/>
    <col min="13812" max="13812" width="4.7109375" style="63" customWidth="1"/>
    <col min="13813" max="13813" width="30.7109375" style="63" customWidth="1"/>
    <col min="13814" max="13814" width="4.7109375" style="63" customWidth="1"/>
    <col min="13815" max="13815" width="13.7109375" style="63" customWidth="1"/>
    <col min="13816" max="13818" width="12.7109375" style="63" customWidth="1"/>
    <col min="13819" max="13819" width="4.7109375" style="63" customWidth="1"/>
    <col min="13820" max="13823" width="13.7109375" style="63" customWidth="1"/>
    <col min="13824" max="13825" width="12.7109375" style="63" customWidth="1"/>
    <col min="13826" max="14067" width="9.140625" style="63"/>
    <col min="14068" max="14068" width="4.7109375" style="63" customWidth="1"/>
    <col min="14069" max="14069" width="30.7109375" style="63" customWidth="1"/>
    <col min="14070" max="14070" width="4.7109375" style="63" customWidth="1"/>
    <col min="14071" max="14071" width="13.7109375" style="63" customWidth="1"/>
    <col min="14072" max="14074" width="12.7109375" style="63" customWidth="1"/>
    <col min="14075" max="14075" width="4.7109375" style="63" customWidth="1"/>
    <col min="14076" max="14079" width="13.7109375" style="63" customWidth="1"/>
    <col min="14080" max="14081" width="12.7109375" style="63" customWidth="1"/>
    <col min="14082" max="14323" width="9.140625" style="63"/>
    <col min="14324" max="14324" width="4.7109375" style="63" customWidth="1"/>
    <col min="14325" max="14325" width="30.7109375" style="63" customWidth="1"/>
    <col min="14326" max="14326" width="4.7109375" style="63" customWidth="1"/>
    <col min="14327" max="14327" width="13.7109375" style="63" customWidth="1"/>
    <col min="14328" max="14330" width="12.7109375" style="63" customWidth="1"/>
    <col min="14331" max="14331" width="4.7109375" style="63" customWidth="1"/>
    <col min="14332" max="14335" width="13.7109375" style="63" customWidth="1"/>
    <col min="14336" max="14337" width="12.7109375" style="63" customWidth="1"/>
    <col min="14338" max="14579" width="9.140625" style="63"/>
    <col min="14580" max="14580" width="4.7109375" style="63" customWidth="1"/>
    <col min="14581" max="14581" width="30.7109375" style="63" customWidth="1"/>
    <col min="14582" max="14582" width="4.7109375" style="63" customWidth="1"/>
    <col min="14583" max="14583" width="13.7109375" style="63" customWidth="1"/>
    <col min="14584" max="14586" width="12.7109375" style="63" customWidth="1"/>
    <col min="14587" max="14587" width="4.7109375" style="63" customWidth="1"/>
    <col min="14588" max="14591" width="13.7109375" style="63" customWidth="1"/>
    <col min="14592" max="14593" width="12.7109375" style="63" customWidth="1"/>
    <col min="14594" max="14835" width="9.140625" style="63"/>
    <col min="14836" max="14836" width="4.7109375" style="63" customWidth="1"/>
    <col min="14837" max="14837" width="30.7109375" style="63" customWidth="1"/>
    <col min="14838" max="14838" width="4.7109375" style="63" customWidth="1"/>
    <col min="14839" max="14839" width="13.7109375" style="63" customWidth="1"/>
    <col min="14840" max="14842" width="12.7109375" style="63" customWidth="1"/>
    <col min="14843" max="14843" width="4.7109375" style="63" customWidth="1"/>
    <col min="14844" max="14847" width="13.7109375" style="63" customWidth="1"/>
    <col min="14848" max="14849" width="12.7109375" style="63" customWidth="1"/>
    <col min="14850" max="15091" width="9.140625" style="63"/>
    <col min="15092" max="15092" width="4.7109375" style="63" customWidth="1"/>
    <col min="15093" max="15093" width="30.7109375" style="63" customWidth="1"/>
    <col min="15094" max="15094" width="4.7109375" style="63" customWidth="1"/>
    <col min="15095" max="15095" width="13.7109375" style="63" customWidth="1"/>
    <col min="15096" max="15098" width="12.7109375" style="63" customWidth="1"/>
    <col min="15099" max="15099" width="4.7109375" style="63" customWidth="1"/>
    <col min="15100" max="15103" width="13.7109375" style="63" customWidth="1"/>
    <col min="15104" max="15105" width="12.7109375" style="63" customWidth="1"/>
    <col min="15106" max="15347" width="9.140625" style="63"/>
    <col min="15348" max="15348" width="4.7109375" style="63" customWidth="1"/>
    <col min="15349" max="15349" width="30.7109375" style="63" customWidth="1"/>
    <col min="15350" max="15350" width="4.7109375" style="63" customWidth="1"/>
    <col min="15351" max="15351" width="13.7109375" style="63" customWidth="1"/>
    <col min="15352" max="15354" width="12.7109375" style="63" customWidth="1"/>
    <col min="15355" max="15355" width="4.7109375" style="63" customWidth="1"/>
    <col min="15356" max="15359" width="13.7109375" style="63" customWidth="1"/>
    <col min="15360" max="15361" width="12.7109375" style="63" customWidth="1"/>
    <col min="15362" max="15603" width="9.140625" style="63"/>
    <col min="15604" max="15604" width="4.7109375" style="63" customWidth="1"/>
    <col min="15605" max="15605" width="30.7109375" style="63" customWidth="1"/>
    <col min="15606" max="15606" width="4.7109375" style="63" customWidth="1"/>
    <col min="15607" max="15607" width="13.7109375" style="63" customWidth="1"/>
    <col min="15608" max="15610" width="12.7109375" style="63" customWidth="1"/>
    <col min="15611" max="15611" width="4.7109375" style="63" customWidth="1"/>
    <col min="15612" max="15615" width="13.7109375" style="63" customWidth="1"/>
    <col min="15616" max="15617" width="12.7109375" style="63" customWidth="1"/>
    <col min="15618" max="15859" width="9.140625" style="63"/>
    <col min="15860" max="15860" width="4.7109375" style="63" customWidth="1"/>
    <col min="15861" max="15861" width="30.7109375" style="63" customWidth="1"/>
    <col min="15862" max="15862" width="4.7109375" style="63" customWidth="1"/>
    <col min="15863" max="15863" width="13.7109375" style="63" customWidth="1"/>
    <col min="15864" max="15866" width="12.7109375" style="63" customWidth="1"/>
    <col min="15867" max="15867" width="4.7109375" style="63" customWidth="1"/>
    <col min="15868" max="15871" width="13.7109375" style="63" customWidth="1"/>
    <col min="15872" max="15873" width="12.7109375" style="63" customWidth="1"/>
    <col min="15874" max="16115" width="9.140625" style="63"/>
    <col min="16116" max="16116" width="4.7109375" style="63" customWidth="1"/>
    <col min="16117" max="16117" width="30.7109375" style="63" customWidth="1"/>
    <col min="16118" max="16118" width="4.7109375" style="63" customWidth="1"/>
    <col min="16119" max="16119" width="13.7109375" style="63" customWidth="1"/>
    <col min="16120" max="16122" width="12.7109375" style="63" customWidth="1"/>
    <col min="16123" max="16123" width="4.7109375" style="63" customWidth="1"/>
    <col min="16124" max="16127" width="13.7109375" style="63" customWidth="1"/>
    <col min="16128" max="16129" width="12.7109375" style="63" customWidth="1"/>
    <col min="16130" max="16384" width="9.140625" style="63"/>
  </cols>
  <sheetData>
    <row r="1" spans="1:9" s="202" customFormat="1" ht="11.25">
      <c r="A1" s="93" t="s">
        <v>16</v>
      </c>
      <c r="B1" s="93" t="s">
        <v>17</v>
      </c>
      <c r="C1" s="93" t="s">
        <v>18</v>
      </c>
      <c r="D1" s="94" t="s">
        <v>19</v>
      </c>
      <c r="E1" s="94" t="s">
        <v>20</v>
      </c>
      <c r="F1" s="179" t="s">
        <v>21</v>
      </c>
      <c r="G1" s="315" t="s">
        <v>22</v>
      </c>
      <c r="H1" s="200"/>
      <c r="I1" s="201"/>
    </row>
    <row r="2" spans="1:9" s="202" customFormat="1" ht="12" thickBot="1">
      <c r="A2" s="95"/>
      <c r="B2" s="95"/>
      <c r="C2" s="95" t="s">
        <v>23</v>
      </c>
      <c r="D2" s="96"/>
      <c r="E2" s="96"/>
      <c r="F2" s="180" t="s">
        <v>24</v>
      </c>
      <c r="G2" s="316" t="s">
        <v>25</v>
      </c>
      <c r="H2" s="200"/>
      <c r="I2" s="201"/>
    </row>
    <row r="4" spans="1:9" s="74" customFormat="1" ht="11.25">
      <c r="A4" s="181" t="s">
        <v>347</v>
      </c>
      <c r="B4" s="98" t="s">
        <v>259</v>
      </c>
      <c r="C4" s="136"/>
      <c r="D4" s="65"/>
      <c r="E4" s="135"/>
      <c r="F4" s="135"/>
      <c r="G4" s="317"/>
      <c r="H4" s="135"/>
      <c r="I4" s="281"/>
    </row>
    <row r="5" spans="1:9" ht="12.75" customHeight="1">
      <c r="A5" s="123"/>
      <c r="B5" s="27"/>
      <c r="C5" s="87"/>
      <c r="D5" s="124"/>
      <c r="E5" s="124"/>
      <c r="F5" s="125"/>
      <c r="G5" s="130"/>
      <c r="H5" s="130"/>
      <c r="I5" s="72"/>
    </row>
    <row r="6" spans="1:9" ht="39.75" customHeight="1">
      <c r="A6" s="123">
        <v>1</v>
      </c>
      <c r="B6" s="28" t="s">
        <v>27</v>
      </c>
      <c r="C6" s="87"/>
      <c r="D6" s="103">
        <v>37.39</v>
      </c>
      <c r="E6" s="103"/>
      <c r="F6" s="21"/>
      <c r="G6" s="318"/>
      <c r="H6" s="21"/>
      <c r="I6" s="25"/>
    </row>
    <row r="7" spans="1:9" ht="11.25">
      <c r="A7" s="123"/>
      <c r="B7" s="28" t="s">
        <v>260</v>
      </c>
      <c r="C7" s="87"/>
      <c r="D7" s="103"/>
      <c r="E7" s="103"/>
      <c r="F7" s="21"/>
      <c r="G7" s="318"/>
      <c r="H7" s="21"/>
      <c r="I7" s="25"/>
    </row>
    <row r="8" spans="1:9" ht="11.25">
      <c r="A8" s="123"/>
      <c r="B8" s="28" t="s">
        <v>274</v>
      </c>
      <c r="C8" s="87" t="s">
        <v>28</v>
      </c>
      <c r="D8" s="103"/>
      <c r="E8" s="103">
        <v>12</v>
      </c>
      <c r="F8" s="21">
        <v>0</v>
      </c>
      <c r="G8" s="318">
        <f t="shared" ref="G8:G68" si="0">E8*F8</f>
        <v>0</v>
      </c>
      <c r="H8" s="21"/>
      <c r="I8" s="25"/>
    </row>
    <row r="9" spans="1:9" ht="11.25">
      <c r="A9" s="123"/>
      <c r="B9" s="28" t="s">
        <v>262</v>
      </c>
      <c r="C9" s="87" t="s">
        <v>26</v>
      </c>
      <c r="D9" s="103"/>
      <c r="E9" s="103">
        <v>10</v>
      </c>
      <c r="F9" s="21">
        <v>0</v>
      </c>
      <c r="G9" s="318">
        <f t="shared" si="0"/>
        <v>0</v>
      </c>
      <c r="H9" s="21"/>
      <c r="I9" s="25"/>
    </row>
    <row r="10" spans="1:9" ht="11.25">
      <c r="A10" s="123"/>
      <c r="B10" s="28"/>
      <c r="C10" s="87"/>
      <c r="D10" s="103"/>
      <c r="E10" s="103"/>
      <c r="F10" s="21"/>
      <c r="G10" s="318"/>
      <c r="H10" s="21"/>
      <c r="I10" s="25"/>
    </row>
    <row r="11" spans="1:9" ht="11.25">
      <c r="A11" s="123"/>
      <c r="B11" s="28" t="s">
        <v>261</v>
      </c>
      <c r="C11" s="87"/>
      <c r="D11" s="103"/>
      <c r="E11" s="103"/>
      <c r="F11" s="21"/>
      <c r="G11" s="318"/>
      <c r="H11" s="21"/>
      <c r="I11" s="25"/>
    </row>
    <row r="12" spans="1:9" ht="11.25">
      <c r="A12" s="123"/>
      <c r="B12" s="28" t="s">
        <v>263</v>
      </c>
      <c r="C12" s="87" t="s">
        <v>26</v>
      </c>
      <c r="D12" s="103"/>
      <c r="E12" s="103">
        <v>19</v>
      </c>
      <c r="F12" s="21">
        <v>0</v>
      </c>
      <c r="G12" s="318">
        <f t="shared" si="0"/>
        <v>0</v>
      </c>
      <c r="H12" s="21"/>
      <c r="I12" s="25"/>
    </row>
    <row r="13" spans="1:9" ht="11.25">
      <c r="A13" s="123"/>
      <c r="B13" s="28" t="s">
        <v>267</v>
      </c>
      <c r="C13" s="87" t="s">
        <v>26</v>
      </c>
      <c r="D13" s="103"/>
      <c r="E13" s="103">
        <v>20</v>
      </c>
      <c r="F13" s="21">
        <v>0</v>
      </c>
      <c r="G13" s="318">
        <f t="shared" si="0"/>
        <v>0</v>
      </c>
      <c r="H13" s="21"/>
      <c r="I13" s="25"/>
    </row>
    <row r="14" spans="1:9" ht="11.25">
      <c r="A14" s="123"/>
      <c r="B14" s="28" t="s">
        <v>268</v>
      </c>
      <c r="C14" s="87" t="s">
        <v>26</v>
      </c>
      <c r="D14" s="103"/>
      <c r="E14" s="103">
        <v>29</v>
      </c>
      <c r="F14" s="21">
        <v>0</v>
      </c>
      <c r="G14" s="318">
        <f t="shared" si="0"/>
        <v>0</v>
      </c>
      <c r="H14" s="21"/>
      <c r="I14" s="25"/>
    </row>
    <row r="15" spans="1:9" ht="11.25">
      <c r="A15" s="123"/>
      <c r="B15" s="28" t="s">
        <v>269</v>
      </c>
      <c r="C15" s="87" t="s">
        <v>26</v>
      </c>
      <c r="D15" s="103"/>
      <c r="E15" s="103">
        <v>4</v>
      </c>
      <c r="F15" s="21">
        <v>0</v>
      </c>
      <c r="G15" s="318">
        <f t="shared" si="0"/>
        <v>0</v>
      </c>
      <c r="H15" s="21"/>
      <c r="I15" s="25"/>
    </row>
    <row r="16" spans="1:9" ht="11.25">
      <c r="A16" s="123"/>
      <c r="B16" s="28" t="s">
        <v>270</v>
      </c>
      <c r="C16" s="87" t="s">
        <v>26</v>
      </c>
      <c r="D16" s="103"/>
      <c r="E16" s="103">
        <v>7</v>
      </c>
      <c r="F16" s="21">
        <v>0</v>
      </c>
      <c r="G16" s="318">
        <f t="shared" si="0"/>
        <v>0</v>
      </c>
      <c r="H16" s="21"/>
      <c r="I16" s="25"/>
    </row>
    <row r="17" spans="1:9" ht="11.25">
      <c r="A17" s="123"/>
      <c r="B17" s="28" t="s">
        <v>271</v>
      </c>
      <c r="C17" s="87" t="s">
        <v>26</v>
      </c>
      <c r="D17" s="103"/>
      <c r="E17" s="103">
        <v>17</v>
      </c>
      <c r="F17" s="21">
        <v>0</v>
      </c>
      <c r="G17" s="318">
        <f t="shared" si="0"/>
        <v>0</v>
      </c>
      <c r="H17" s="21"/>
      <c r="I17" s="25"/>
    </row>
    <row r="18" spans="1:9" ht="11.25">
      <c r="A18" s="123"/>
      <c r="B18" s="28" t="s">
        <v>272</v>
      </c>
      <c r="C18" s="87" t="s">
        <v>26</v>
      </c>
      <c r="D18" s="103"/>
      <c r="E18" s="103">
        <v>12</v>
      </c>
      <c r="F18" s="21">
        <v>0</v>
      </c>
      <c r="G18" s="318">
        <f t="shared" si="0"/>
        <v>0</v>
      </c>
      <c r="H18" s="21"/>
      <c r="I18" s="25"/>
    </row>
    <row r="19" spans="1:9" ht="11.25">
      <c r="A19" s="123"/>
      <c r="B19" s="28" t="s">
        <v>273</v>
      </c>
      <c r="C19" s="87" t="s">
        <v>26</v>
      </c>
      <c r="D19" s="103"/>
      <c r="E19" s="103">
        <v>20</v>
      </c>
      <c r="F19" s="21">
        <v>0</v>
      </c>
      <c r="G19" s="318">
        <f t="shared" si="0"/>
        <v>0</v>
      </c>
      <c r="H19" s="21"/>
      <c r="I19" s="25"/>
    </row>
    <row r="20" spans="1:9" ht="12.75" customHeight="1">
      <c r="A20" s="123"/>
      <c r="B20" s="27"/>
      <c r="C20" s="87"/>
      <c r="D20" s="62"/>
      <c r="E20" s="21">
        <f>SUM(E8:E19)</f>
        <v>150</v>
      </c>
      <c r="F20" s="21"/>
      <c r="G20" s="318"/>
      <c r="H20" s="21"/>
      <c r="I20" s="72"/>
    </row>
    <row r="21" spans="1:9" ht="33.75">
      <c r="A21" s="123">
        <f>+A6+1</f>
        <v>2</v>
      </c>
      <c r="B21" s="28" t="s">
        <v>29</v>
      </c>
      <c r="C21" s="87" t="s">
        <v>30</v>
      </c>
      <c r="D21" s="62">
        <v>4</v>
      </c>
      <c r="E21" s="21">
        <v>15</v>
      </c>
      <c r="F21" s="21">
        <v>0</v>
      </c>
      <c r="G21" s="318">
        <f t="shared" si="0"/>
        <v>0</v>
      </c>
      <c r="H21" s="21"/>
      <c r="I21" s="25"/>
    </row>
    <row r="22" spans="1:9" ht="12.75" customHeight="1">
      <c r="A22" s="123"/>
      <c r="B22" s="27"/>
      <c r="C22" s="182"/>
      <c r="D22" s="62"/>
      <c r="E22" s="62"/>
      <c r="F22" s="183"/>
      <c r="G22" s="318"/>
      <c r="H22" s="130"/>
      <c r="I22" s="72"/>
    </row>
    <row r="23" spans="1:9" ht="135">
      <c r="A23" s="123">
        <f>+A21+1</f>
        <v>3</v>
      </c>
      <c r="B23" s="27" t="s">
        <v>32</v>
      </c>
      <c r="C23" s="87" t="s">
        <v>31</v>
      </c>
      <c r="D23" s="62">
        <f>1.92*40+1.5*3+3.5*1</f>
        <v>84.8</v>
      </c>
      <c r="E23" s="62">
        <f>+E20*1.1</f>
        <v>165</v>
      </c>
      <c r="F23" s="103"/>
      <c r="G23" s="318"/>
      <c r="H23" s="103"/>
      <c r="I23" s="25"/>
    </row>
    <row r="24" spans="1:9" ht="12.75" customHeight="1">
      <c r="A24" s="57"/>
      <c r="B24" s="27" t="s">
        <v>33</v>
      </c>
      <c r="C24" s="87"/>
      <c r="D24" s="62"/>
      <c r="E24" s="21"/>
      <c r="F24" s="21"/>
      <c r="G24" s="318"/>
      <c r="H24" s="21"/>
    </row>
    <row r="25" spans="1:9" ht="12.75" customHeight="1">
      <c r="A25" s="57"/>
      <c r="B25" s="27" t="s">
        <v>31</v>
      </c>
      <c r="C25" s="127">
        <v>0.3</v>
      </c>
      <c r="D25" s="128"/>
      <c r="E25" s="49">
        <f>E23*C25</f>
        <v>49.5</v>
      </c>
      <c r="F25" s="49">
        <v>0</v>
      </c>
      <c r="G25" s="318">
        <f t="shared" si="0"/>
        <v>0</v>
      </c>
      <c r="H25" s="49"/>
    </row>
    <row r="26" spans="1:9" ht="12.75" customHeight="1">
      <c r="A26" s="57"/>
      <c r="B26" s="27" t="s">
        <v>34</v>
      </c>
      <c r="C26" s="127"/>
      <c r="D26" s="128"/>
      <c r="E26" s="49"/>
      <c r="F26" s="49"/>
      <c r="G26" s="318"/>
      <c r="H26" s="49"/>
    </row>
    <row r="27" spans="1:9" ht="12.75" customHeight="1">
      <c r="A27" s="57"/>
      <c r="B27" s="27" t="s">
        <v>31</v>
      </c>
      <c r="C27" s="127">
        <v>0.7</v>
      </c>
      <c r="D27" s="128"/>
      <c r="E27" s="49">
        <f>E23*C27</f>
        <v>115.49999999999999</v>
      </c>
      <c r="F27" s="49">
        <v>0</v>
      </c>
      <c r="G27" s="318">
        <f t="shared" si="0"/>
        <v>0</v>
      </c>
      <c r="H27" s="49"/>
    </row>
    <row r="28" spans="1:9" ht="12.75" customHeight="1">
      <c r="A28" s="57"/>
      <c r="B28" s="27"/>
      <c r="C28" s="127"/>
      <c r="D28" s="128"/>
      <c r="E28" s="21"/>
      <c r="F28" s="21"/>
      <c r="G28" s="318"/>
      <c r="H28" s="21"/>
    </row>
    <row r="29" spans="1:9" ht="67.5">
      <c r="A29" s="123">
        <f>+A23+1</f>
        <v>4</v>
      </c>
      <c r="B29" s="27" t="s">
        <v>264</v>
      </c>
      <c r="C29" s="87" t="s">
        <v>31</v>
      </c>
      <c r="D29" s="62">
        <f>+E23</f>
        <v>165</v>
      </c>
      <c r="E29" s="62">
        <v>80</v>
      </c>
      <c r="F29" s="21">
        <v>0</v>
      </c>
      <c r="G29" s="318">
        <f t="shared" si="0"/>
        <v>0</v>
      </c>
      <c r="H29" s="21"/>
    </row>
    <row r="30" spans="1:9" ht="12.75" customHeight="1">
      <c r="A30" s="123"/>
      <c r="B30" s="27"/>
      <c r="C30" s="87"/>
      <c r="D30" s="62"/>
      <c r="E30" s="103"/>
      <c r="F30" s="103"/>
      <c r="G30" s="318"/>
      <c r="H30" s="103"/>
    </row>
    <row r="31" spans="1:9" ht="33.75">
      <c r="A31" s="123">
        <f>+A29+1</f>
        <v>5</v>
      </c>
      <c r="B31" s="27" t="s">
        <v>36</v>
      </c>
      <c r="C31" s="87" t="s">
        <v>37</v>
      </c>
      <c r="D31" s="72" t="s">
        <v>50</v>
      </c>
      <c r="E31" s="72">
        <f>+E20*1</f>
        <v>150</v>
      </c>
      <c r="F31" s="103">
        <v>0</v>
      </c>
      <c r="G31" s="318">
        <f t="shared" si="0"/>
        <v>0</v>
      </c>
      <c r="H31" s="103"/>
    </row>
    <row r="32" spans="1:9" ht="12.75" customHeight="1">
      <c r="A32" s="123"/>
      <c r="B32" s="28"/>
      <c r="C32" s="87"/>
      <c r="D32" s="62"/>
      <c r="E32" s="62"/>
      <c r="F32" s="103"/>
      <c r="G32" s="318"/>
      <c r="H32" s="150"/>
    </row>
    <row r="33" spans="1:9" ht="112.5">
      <c r="A33" s="123">
        <f>+A31+1</f>
        <v>6</v>
      </c>
      <c r="B33" s="27" t="s">
        <v>38</v>
      </c>
      <c r="C33" s="87" t="s">
        <v>30</v>
      </c>
      <c r="D33" s="103">
        <v>1</v>
      </c>
      <c r="E33" s="103">
        <f>+D33</f>
        <v>1</v>
      </c>
      <c r="F33" s="103">
        <v>0</v>
      </c>
      <c r="G33" s="318">
        <f t="shared" si="0"/>
        <v>0</v>
      </c>
      <c r="H33" s="150"/>
    </row>
    <row r="34" spans="1:9" ht="12.75" customHeight="1">
      <c r="A34" s="123"/>
      <c r="B34" s="129"/>
      <c r="C34" s="87"/>
      <c r="D34" s="62"/>
      <c r="E34" s="21"/>
      <c r="F34" s="21"/>
      <c r="G34" s="318"/>
      <c r="H34" s="21"/>
    </row>
    <row r="35" spans="1:9" ht="112.5">
      <c r="A35" s="123">
        <f>+A33+1</f>
        <v>7</v>
      </c>
      <c r="B35" s="27" t="s">
        <v>190</v>
      </c>
      <c r="C35" s="87" t="s">
        <v>30</v>
      </c>
      <c r="D35" s="103">
        <v>1</v>
      </c>
      <c r="E35" s="103">
        <f>+D35</f>
        <v>1</v>
      </c>
      <c r="F35" s="103">
        <v>0</v>
      </c>
      <c r="G35" s="318">
        <f t="shared" si="0"/>
        <v>0</v>
      </c>
      <c r="H35" s="150"/>
    </row>
    <row r="36" spans="1:9" ht="12.75" customHeight="1">
      <c r="A36" s="123"/>
      <c r="B36" s="52"/>
      <c r="C36" s="87"/>
      <c r="D36" s="62"/>
      <c r="E36" s="62"/>
      <c r="F36" s="130"/>
      <c r="G36" s="318"/>
      <c r="H36" s="130"/>
    </row>
    <row r="37" spans="1:9" ht="56.25">
      <c r="A37" s="123">
        <f>+A35+1</f>
        <v>8</v>
      </c>
      <c r="B37" s="52" t="s">
        <v>281</v>
      </c>
      <c r="C37" s="87" t="s">
        <v>31</v>
      </c>
      <c r="D37" s="72" t="s">
        <v>51</v>
      </c>
      <c r="E37" s="72">
        <f>+E20*0.25</f>
        <v>37.5</v>
      </c>
      <c r="F37" s="150">
        <v>0</v>
      </c>
      <c r="G37" s="318">
        <f t="shared" si="0"/>
        <v>0</v>
      </c>
      <c r="H37" s="150"/>
    </row>
    <row r="38" spans="1:9" ht="12.75" customHeight="1">
      <c r="A38" s="123"/>
      <c r="B38" s="52"/>
      <c r="C38" s="87"/>
      <c r="D38" s="62"/>
      <c r="E38" s="62"/>
      <c r="F38" s="150"/>
      <c r="G38" s="318"/>
      <c r="H38" s="150"/>
    </row>
    <row r="39" spans="1:9" ht="123.75">
      <c r="A39" s="123">
        <f>+A37+1</f>
        <v>9</v>
      </c>
      <c r="B39" s="27" t="s">
        <v>54</v>
      </c>
      <c r="C39" s="87" t="s">
        <v>28</v>
      </c>
      <c r="D39" s="62">
        <v>38</v>
      </c>
      <c r="E39" s="62">
        <v>119</v>
      </c>
      <c r="F39" s="21">
        <v>0</v>
      </c>
      <c r="G39" s="318">
        <f t="shared" si="0"/>
        <v>0</v>
      </c>
      <c r="H39" s="21"/>
      <c r="I39" s="72"/>
    </row>
    <row r="40" spans="1:9" ht="11.25">
      <c r="A40" s="123"/>
      <c r="B40" s="27"/>
      <c r="C40" s="87"/>
      <c r="D40" s="62"/>
      <c r="E40" s="62"/>
      <c r="F40" s="21"/>
      <c r="G40" s="318"/>
      <c r="H40" s="21"/>
      <c r="I40" s="72"/>
    </row>
    <row r="41" spans="1:9" ht="11.25">
      <c r="A41" s="123" t="s">
        <v>258</v>
      </c>
      <c r="B41" s="27" t="s">
        <v>265</v>
      </c>
      <c r="C41" s="87" t="s">
        <v>26</v>
      </c>
      <c r="D41" s="62"/>
      <c r="E41" s="62">
        <v>12</v>
      </c>
      <c r="F41" s="21">
        <v>0</v>
      </c>
      <c r="G41" s="318">
        <f t="shared" si="0"/>
        <v>0</v>
      </c>
      <c r="H41" s="21"/>
      <c r="I41" s="72"/>
    </row>
    <row r="42" spans="1:9" ht="11.25">
      <c r="A42" s="123"/>
      <c r="B42" s="27"/>
      <c r="C42" s="87"/>
      <c r="D42" s="62"/>
      <c r="E42" s="62"/>
      <c r="F42" s="21"/>
      <c r="G42" s="318"/>
      <c r="H42" s="21"/>
      <c r="I42" s="72"/>
    </row>
    <row r="43" spans="1:9" ht="11.25">
      <c r="A43" s="123" t="s">
        <v>266</v>
      </c>
      <c r="B43" s="27" t="s">
        <v>279</v>
      </c>
      <c r="C43" s="87" t="s">
        <v>26</v>
      </c>
      <c r="D43" s="62"/>
      <c r="E43" s="62">
        <v>19</v>
      </c>
      <c r="F43" s="21">
        <v>0</v>
      </c>
      <c r="G43" s="318">
        <f t="shared" si="0"/>
        <v>0</v>
      </c>
      <c r="H43" s="21"/>
      <c r="I43" s="72"/>
    </row>
    <row r="44" spans="1:9" ht="12.75" customHeight="1">
      <c r="A44" s="123"/>
      <c r="B44" s="27"/>
      <c r="C44" s="87"/>
      <c r="D44" s="62"/>
      <c r="E44" s="62"/>
      <c r="F44" s="62"/>
      <c r="G44" s="318"/>
      <c r="H44" s="130"/>
    </row>
    <row r="45" spans="1:9" ht="168.75">
      <c r="A45" s="123">
        <f>+A39+1</f>
        <v>10</v>
      </c>
      <c r="B45" s="28" t="s">
        <v>282</v>
      </c>
      <c r="C45" s="53"/>
      <c r="D45" s="46">
        <v>1</v>
      </c>
      <c r="E45" s="46"/>
      <c r="F45" s="185"/>
      <c r="G45" s="318"/>
      <c r="H45" s="130"/>
      <c r="I45" s="203"/>
    </row>
    <row r="46" spans="1:9" ht="11.25">
      <c r="A46" s="123"/>
      <c r="B46" s="28"/>
      <c r="C46" s="53" t="s">
        <v>30</v>
      </c>
      <c r="D46" s="46"/>
      <c r="E46" s="46">
        <v>7</v>
      </c>
      <c r="F46" s="185">
        <v>0</v>
      </c>
      <c r="G46" s="318">
        <f t="shared" si="0"/>
        <v>0</v>
      </c>
      <c r="H46" s="130"/>
      <c r="I46" s="203"/>
    </row>
    <row r="47" spans="1:9" ht="11.25">
      <c r="A47" s="123"/>
      <c r="B47" s="28"/>
      <c r="C47" s="53"/>
      <c r="D47" s="46"/>
      <c r="E47" s="46"/>
      <c r="F47" s="185"/>
      <c r="G47" s="318"/>
      <c r="H47" s="130"/>
      <c r="I47" s="203"/>
    </row>
    <row r="48" spans="1:9" ht="168.75">
      <c r="A48" s="123">
        <f>+A45+1</f>
        <v>11</v>
      </c>
      <c r="B48" s="28" t="s">
        <v>283</v>
      </c>
      <c r="C48" s="87" t="s">
        <v>30</v>
      </c>
      <c r="D48" s="46">
        <v>2</v>
      </c>
      <c r="E48" s="46">
        <v>8</v>
      </c>
      <c r="F48" s="185">
        <v>0</v>
      </c>
      <c r="G48" s="318">
        <f t="shared" si="0"/>
        <v>0</v>
      </c>
      <c r="H48" s="203"/>
    </row>
    <row r="49" spans="1:8" ht="12.75" customHeight="1">
      <c r="A49" s="123"/>
      <c r="B49" s="28"/>
      <c r="C49" s="53"/>
      <c r="D49" s="46"/>
      <c r="E49" s="46"/>
      <c r="F49" s="185"/>
      <c r="G49" s="318"/>
      <c r="H49" s="203"/>
    </row>
    <row r="50" spans="1:8" ht="56.25">
      <c r="A50" s="123">
        <f>+A48+1</f>
        <v>12</v>
      </c>
      <c r="B50" s="28" t="s">
        <v>55</v>
      </c>
      <c r="C50" s="56" t="s">
        <v>30</v>
      </c>
      <c r="D50" s="25">
        <f>+E48+E45</f>
        <v>8</v>
      </c>
      <c r="E50" s="25">
        <v>15</v>
      </c>
      <c r="F50" s="131">
        <v>0</v>
      </c>
      <c r="G50" s="318">
        <f t="shared" si="0"/>
        <v>0</v>
      </c>
      <c r="H50" s="203"/>
    </row>
    <row r="51" spans="1:8" ht="12.75" customHeight="1">
      <c r="A51" s="123"/>
      <c r="B51" s="27"/>
      <c r="C51" s="58"/>
      <c r="D51" s="103"/>
      <c r="E51" s="150"/>
      <c r="F51" s="150"/>
      <c r="G51" s="318"/>
      <c r="H51" s="150"/>
    </row>
    <row r="52" spans="1:8" ht="33.75">
      <c r="A52" s="123">
        <f>+A50+1</f>
        <v>13</v>
      </c>
      <c r="B52" s="27" t="s">
        <v>284</v>
      </c>
      <c r="C52" s="56" t="s">
        <v>30</v>
      </c>
      <c r="D52" s="103">
        <v>1</v>
      </c>
      <c r="E52" s="150">
        <f>+D52</f>
        <v>1</v>
      </c>
      <c r="F52" s="150">
        <v>0</v>
      </c>
      <c r="G52" s="318">
        <f t="shared" si="0"/>
        <v>0</v>
      </c>
      <c r="H52" s="150"/>
    </row>
    <row r="53" spans="1:8" ht="12.75" customHeight="1">
      <c r="A53" s="123"/>
      <c r="B53" s="27"/>
      <c r="C53" s="132"/>
      <c r="D53" s="25"/>
      <c r="E53" s="25"/>
      <c r="F53" s="25"/>
      <c r="G53" s="318"/>
      <c r="H53" s="21"/>
    </row>
    <row r="54" spans="1:8" ht="22.5">
      <c r="A54" s="123">
        <f>+A52+1</f>
        <v>14</v>
      </c>
      <c r="B54" s="27" t="s">
        <v>320</v>
      </c>
      <c r="C54" s="56" t="s">
        <v>31</v>
      </c>
      <c r="D54" s="25">
        <v>66</v>
      </c>
      <c r="E54" s="25">
        <f>+D54</f>
        <v>66</v>
      </c>
      <c r="F54" s="25">
        <v>0</v>
      </c>
      <c r="G54" s="318">
        <f t="shared" si="0"/>
        <v>0</v>
      </c>
      <c r="H54" s="21"/>
    </row>
    <row r="55" spans="1:8" ht="12.75" customHeight="1">
      <c r="A55" s="123"/>
      <c r="B55" s="27"/>
      <c r="C55" s="132"/>
      <c r="D55" s="25"/>
      <c r="E55" s="25"/>
      <c r="F55" s="25"/>
      <c r="G55" s="318"/>
      <c r="H55" s="21"/>
    </row>
    <row r="56" spans="1:8" ht="123.75">
      <c r="A56" s="123">
        <f>+A54+1</f>
        <v>15</v>
      </c>
      <c r="B56" s="204" t="s">
        <v>285</v>
      </c>
      <c r="C56" s="182" t="s">
        <v>30</v>
      </c>
      <c r="D56" s="62">
        <v>1</v>
      </c>
      <c r="E56" s="183">
        <v>1</v>
      </c>
      <c r="F56" s="130">
        <v>0</v>
      </c>
      <c r="G56" s="318">
        <f t="shared" si="0"/>
        <v>0</v>
      </c>
      <c r="H56" s="103"/>
    </row>
    <row r="57" spans="1:8" ht="12.75" customHeight="1">
      <c r="A57" s="123"/>
      <c r="B57" s="27"/>
      <c r="C57" s="132"/>
      <c r="D57" s="25"/>
      <c r="E57" s="25"/>
      <c r="F57" s="25"/>
      <c r="G57" s="318"/>
      <c r="H57" s="21"/>
    </row>
    <row r="58" spans="1:8" ht="22.5">
      <c r="A58" s="123">
        <f>+A56+1</f>
        <v>16</v>
      </c>
      <c r="B58" s="52" t="s">
        <v>286</v>
      </c>
      <c r="C58" s="182" t="s">
        <v>30</v>
      </c>
      <c r="D58" s="62">
        <v>1</v>
      </c>
      <c r="E58" s="183">
        <v>1</v>
      </c>
      <c r="F58" s="130">
        <v>0</v>
      </c>
      <c r="G58" s="318">
        <f t="shared" si="0"/>
        <v>0</v>
      </c>
      <c r="H58" s="150"/>
    </row>
    <row r="59" spans="1:8" ht="11.25">
      <c r="A59" s="123"/>
      <c r="B59" s="52"/>
      <c r="C59" s="182"/>
      <c r="D59" s="62"/>
      <c r="E59" s="183"/>
      <c r="F59" s="130"/>
      <c r="G59" s="318"/>
      <c r="H59" s="150"/>
    </row>
    <row r="60" spans="1:8" ht="33.75">
      <c r="A60" s="123">
        <v>17</v>
      </c>
      <c r="B60" s="52" t="s">
        <v>275</v>
      </c>
      <c r="C60" s="182" t="s">
        <v>30</v>
      </c>
      <c r="D60" s="62"/>
      <c r="E60" s="183">
        <v>1</v>
      </c>
      <c r="F60" s="130">
        <v>0</v>
      </c>
      <c r="G60" s="318">
        <f t="shared" si="0"/>
        <v>0</v>
      </c>
      <c r="H60" s="150"/>
    </row>
    <row r="61" spans="1:8" ht="11.25">
      <c r="A61" s="123"/>
      <c r="B61" s="52"/>
      <c r="C61" s="182"/>
      <c r="D61" s="62"/>
      <c r="E61" s="183"/>
      <c r="F61" s="130"/>
      <c r="G61" s="318"/>
      <c r="H61" s="150"/>
    </row>
    <row r="62" spans="1:8" ht="45">
      <c r="A62" s="123">
        <v>18</v>
      </c>
      <c r="B62" s="52" t="s">
        <v>276</v>
      </c>
      <c r="C62" s="182" t="s">
        <v>30</v>
      </c>
      <c r="D62" s="62"/>
      <c r="E62" s="183">
        <v>1</v>
      </c>
      <c r="F62" s="130">
        <v>0</v>
      </c>
      <c r="G62" s="318">
        <f t="shared" si="0"/>
        <v>0</v>
      </c>
      <c r="H62" s="150"/>
    </row>
    <row r="63" spans="1:8" ht="11.25">
      <c r="A63" s="123"/>
      <c r="B63" s="52"/>
      <c r="C63" s="182"/>
      <c r="D63" s="62"/>
      <c r="E63" s="183"/>
      <c r="F63" s="130"/>
      <c r="G63" s="318"/>
      <c r="H63" s="150"/>
    </row>
    <row r="64" spans="1:8" ht="112.5">
      <c r="A64" s="123">
        <v>19</v>
      </c>
      <c r="B64" s="27" t="s">
        <v>277</v>
      </c>
      <c r="C64" s="182" t="s">
        <v>30</v>
      </c>
      <c r="D64" s="62"/>
      <c r="E64" s="183">
        <v>5</v>
      </c>
      <c r="F64" s="130">
        <v>0</v>
      </c>
      <c r="G64" s="318">
        <f t="shared" si="0"/>
        <v>0</v>
      </c>
      <c r="H64" s="150"/>
    </row>
    <row r="65" spans="1:9" ht="11.25">
      <c r="A65" s="123"/>
      <c r="B65" s="52"/>
      <c r="C65" s="182"/>
      <c r="D65" s="62"/>
      <c r="E65" s="183"/>
      <c r="F65" s="130"/>
      <c r="G65" s="318"/>
      <c r="H65" s="150"/>
    </row>
    <row r="66" spans="1:9" ht="112.5">
      <c r="A66" s="123">
        <v>20</v>
      </c>
      <c r="B66" s="27" t="s">
        <v>278</v>
      </c>
      <c r="C66" s="182" t="s">
        <v>30</v>
      </c>
      <c r="D66" s="62"/>
      <c r="E66" s="183">
        <v>1</v>
      </c>
      <c r="F66" s="130">
        <v>0</v>
      </c>
      <c r="G66" s="318">
        <f t="shared" si="0"/>
        <v>0</v>
      </c>
      <c r="H66" s="150"/>
    </row>
    <row r="67" spans="1:9" ht="11.25">
      <c r="A67" s="123"/>
      <c r="B67" s="27"/>
      <c r="C67" s="182"/>
      <c r="D67" s="62"/>
      <c r="E67" s="183"/>
      <c r="F67" s="130"/>
      <c r="G67" s="318"/>
      <c r="H67" s="150"/>
    </row>
    <row r="68" spans="1:9" ht="33.75">
      <c r="A68" s="123">
        <v>21</v>
      </c>
      <c r="B68" s="27" t="s">
        <v>280</v>
      </c>
      <c r="C68" s="182" t="s">
        <v>30</v>
      </c>
      <c r="D68" s="62"/>
      <c r="E68" s="183">
        <v>1</v>
      </c>
      <c r="F68" s="130">
        <v>0</v>
      </c>
      <c r="G68" s="318">
        <f t="shared" si="0"/>
        <v>0</v>
      </c>
      <c r="H68" s="150"/>
    </row>
    <row r="69" spans="1:9" ht="11.25">
      <c r="A69" s="123"/>
      <c r="B69" s="27"/>
      <c r="C69" s="182"/>
      <c r="D69" s="62"/>
      <c r="E69" s="183"/>
      <c r="F69" s="130"/>
      <c r="G69" s="318"/>
      <c r="H69" s="150"/>
    </row>
    <row r="70" spans="1:9" ht="11.25">
      <c r="A70" s="123"/>
      <c r="B70" s="27"/>
      <c r="C70" s="182"/>
      <c r="D70" s="62"/>
      <c r="E70" s="183"/>
      <c r="F70" s="130"/>
      <c r="G70" s="318"/>
      <c r="H70" s="150"/>
    </row>
    <row r="71" spans="1:9" ht="11.25">
      <c r="A71" s="123"/>
      <c r="B71" s="27"/>
      <c r="C71" s="182"/>
      <c r="D71" s="62"/>
      <c r="E71" s="183"/>
      <c r="F71" s="130"/>
      <c r="G71" s="318"/>
      <c r="H71" s="150"/>
    </row>
    <row r="72" spans="1:9" ht="12.75" customHeight="1">
      <c r="A72" s="123"/>
      <c r="B72" s="38"/>
      <c r="C72" s="133"/>
      <c r="D72" s="62"/>
      <c r="E72" s="21"/>
      <c r="F72" s="21"/>
      <c r="G72" s="318"/>
      <c r="H72" s="21"/>
    </row>
    <row r="73" spans="1:9" s="206" customFormat="1" ht="12" thickBot="1">
      <c r="A73" s="181" t="s">
        <v>60</v>
      </c>
      <c r="B73" s="98" t="s">
        <v>42</v>
      </c>
      <c r="C73" s="137"/>
      <c r="D73" s="65"/>
      <c r="E73" s="135"/>
      <c r="F73" s="26" t="s">
        <v>10</v>
      </c>
      <c r="G73" s="319">
        <f>SUM(G7:G72)</f>
        <v>0</v>
      </c>
      <c r="H73" s="23"/>
      <c r="I73" s="205"/>
    </row>
    <row r="74" spans="1:9" s="202" customFormat="1" ht="12.75" customHeight="1" thickTop="1">
      <c r="A74" s="132"/>
      <c r="B74" s="59"/>
      <c r="C74" s="138"/>
      <c r="D74" s="62"/>
      <c r="E74" s="21"/>
      <c r="F74" s="50"/>
      <c r="G74" s="320"/>
      <c r="H74" s="49"/>
      <c r="I74" s="201"/>
    </row>
    <row r="75" spans="1:9" s="202" customFormat="1" ht="12.75" customHeight="1">
      <c r="A75" s="132"/>
      <c r="B75" s="59"/>
      <c r="C75" s="138"/>
      <c r="D75" s="62"/>
      <c r="E75" s="21"/>
      <c r="F75" s="50"/>
      <c r="G75" s="320"/>
      <c r="H75" s="49"/>
      <c r="I75" s="201"/>
    </row>
    <row r="76" spans="1:9" s="202" customFormat="1" ht="11.25">
      <c r="A76" s="132"/>
      <c r="B76" s="27"/>
      <c r="C76" s="63"/>
      <c r="D76" s="25"/>
      <c r="E76" s="25"/>
      <c r="F76" s="207"/>
      <c r="G76" s="185"/>
      <c r="H76" s="21"/>
      <c r="I76" s="201"/>
    </row>
    <row r="77" spans="1:9" s="202" customFormat="1" ht="12.75" customHeight="1">
      <c r="A77" s="132"/>
      <c r="B77" s="59"/>
      <c r="C77" s="138"/>
      <c r="D77" s="62"/>
      <c r="E77" s="21"/>
      <c r="F77" s="21"/>
      <c r="G77" s="318"/>
      <c r="H77" s="21"/>
      <c r="I77" s="201"/>
    </row>
    <row r="78" spans="1:9" s="202" customFormat="1" ht="11.25">
      <c r="A78" s="132"/>
      <c r="B78" s="27"/>
      <c r="C78" s="63"/>
      <c r="D78" s="208"/>
      <c r="E78" s="208"/>
      <c r="F78" s="185"/>
      <c r="G78" s="185"/>
      <c r="H78" s="21"/>
      <c r="I78" s="201"/>
    </row>
    <row r="79" spans="1:9" s="202" customFormat="1" ht="12.75" customHeight="1">
      <c r="A79" s="132"/>
      <c r="B79" s="59"/>
      <c r="C79" s="138"/>
      <c r="D79" s="62"/>
      <c r="E79" s="21"/>
      <c r="F79" s="21"/>
      <c r="G79" s="318"/>
      <c r="H79" s="21"/>
      <c r="I79" s="201"/>
    </row>
    <row r="80" spans="1:9" s="202" customFormat="1" ht="11.25">
      <c r="A80" s="209"/>
      <c r="B80" s="204"/>
      <c r="C80" s="182"/>
      <c r="D80" s="62"/>
      <c r="E80" s="183"/>
      <c r="F80" s="130"/>
      <c r="G80" s="130"/>
      <c r="H80" s="130"/>
      <c r="I80" s="201"/>
    </row>
    <row r="81" spans="1:9" ht="12.75" customHeight="1">
      <c r="A81" s="132"/>
      <c r="B81" s="38"/>
      <c r="C81" s="87"/>
      <c r="D81" s="62"/>
      <c r="E81" s="21"/>
      <c r="F81" s="21"/>
      <c r="G81" s="318"/>
      <c r="H81" s="21"/>
    </row>
    <row r="82" spans="1:9" ht="11.25">
      <c r="A82" s="132"/>
      <c r="B82" s="204"/>
      <c r="C82" s="182"/>
      <c r="D82" s="62"/>
      <c r="E82" s="183"/>
      <c r="F82" s="130"/>
      <c r="G82" s="130"/>
      <c r="H82" s="130"/>
    </row>
    <row r="83" spans="1:9" ht="12.75" customHeight="1">
      <c r="A83" s="132"/>
      <c r="B83" s="38"/>
      <c r="C83" s="87"/>
      <c r="D83" s="62"/>
      <c r="E83" s="21"/>
      <c r="F83" s="21"/>
      <c r="G83" s="318"/>
      <c r="H83" s="21"/>
    </row>
    <row r="84" spans="1:9" ht="11.25">
      <c r="A84" s="132"/>
      <c r="B84" s="28"/>
      <c r="C84" s="58"/>
      <c r="D84" s="64"/>
      <c r="E84" s="183"/>
      <c r="F84" s="130"/>
      <c r="G84" s="130"/>
      <c r="H84" s="130"/>
    </row>
    <row r="85" spans="1:9" ht="12.75" customHeight="1">
      <c r="A85" s="132"/>
      <c r="B85" s="38"/>
      <c r="C85" s="87"/>
      <c r="D85" s="62"/>
      <c r="E85" s="21"/>
      <c r="F85" s="21"/>
      <c r="G85" s="318"/>
      <c r="H85" s="21"/>
    </row>
    <row r="86" spans="1:9" ht="11.25">
      <c r="A86" s="132"/>
      <c r="B86" s="28"/>
      <c r="C86" s="58"/>
      <c r="D86" s="64"/>
      <c r="E86" s="183"/>
      <c r="F86" s="130"/>
      <c r="G86" s="130"/>
      <c r="H86" s="130"/>
      <c r="I86" s="46"/>
    </row>
    <row r="87" spans="1:9" ht="12.75" customHeight="1">
      <c r="A87" s="132"/>
      <c r="B87" s="38"/>
      <c r="C87" s="87"/>
      <c r="D87" s="62"/>
      <c r="E87" s="21"/>
      <c r="F87" s="21"/>
      <c r="G87" s="318"/>
      <c r="H87" s="21"/>
    </row>
    <row r="88" spans="1:9" ht="11.25">
      <c r="A88" s="132"/>
      <c r="B88" s="27"/>
      <c r="D88" s="210"/>
      <c r="E88" s="210"/>
      <c r="F88" s="130"/>
      <c r="G88" s="321"/>
      <c r="H88" s="62"/>
    </row>
    <row r="89" spans="1:9" ht="12.75" customHeight="1">
      <c r="A89" s="132"/>
      <c r="B89" s="27"/>
      <c r="D89" s="210"/>
      <c r="E89" s="210"/>
      <c r="F89" s="130"/>
      <c r="G89" s="130"/>
      <c r="H89" s="130"/>
    </row>
    <row r="90" spans="1:9" ht="11.25">
      <c r="A90" s="132"/>
      <c r="B90" s="27"/>
      <c r="D90" s="210"/>
      <c r="E90" s="210"/>
      <c r="F90" s="130"/>
      <c r="G90" s="321"/>
      <c r="H90" s="62"/>
    </row>
    <row r="91" spans="1:9" ht="12.75" customHeight="1">
      <c r="A91" s="132"/>
      <c r="B91" s="27"/>
      <c r="D91" s="210"/>
      <c r="E91" s="210"/>
      <c r="F91" s="130"/>
      <c r="G91" s="321"/>
      <c r="H91" s="62"/>
    </row>
    <row r="92" spans="1:9" ht="11.25">
      <c r="A92" s="123"/>
      <c r="B92" s="27"/>
      <c r="C92" s="87"/>
      <c r="D92" s="62"/>
      <c r="E92" s="21"/>
      <c r="F92" s="21"/>
      <c r="G92" s="318"/>
      <c r="H92" s="21"/>
    </row>
    <row r="93" spans="1:9" ht="12.75" customHeight="1">
      <c r="A93" s="132"/>
      <c r="B93" s="38"/>
      <c r="C93" s="87"/>
      <c r="D93" s="62"/>
      <c r="E93" s="21"/>
      <c r="F93" s="21"/>
      <c r="G93" s="318"/>
      <c r="H93" s="21"/>
    </row>
    <row r="94" spans="1:9" ht="11.25">
      <c r="A94" s="123"/>
      <c r="B94" s="27"/>
      <c r="C94" s="87"/>
      <c r="D94" s="62"/>
      <c r="E94" s="21"/>
      <c r="F94" s="21"/>
      <c r="G94" s="318"/>
      <c r="H94" s="21"/>
    </row>
    <row r="96" spans="1:9" ht="175.5" customHeight="1">
      <c r="B96" s="27"/>
      <c r="D96" s="103"/>
      <c r="E96" s="103"/>
      <c r="F96" s="103"/>
      <c r="G96" s="210"/>
      <c r="H96" s="103"/>
    </row>
    <row r="97" spans="2:8" ht="12.75" customHeight="1">
      <c r="B97" s="27"/>
      <c r="C97" s="87"/>
      <c r="D97" s="62"/>
      <c r="E97" s="21"/>
      <c r="F97" s="21"/>
      <c r="G97" s="318"/>
      <c r="H97" s="21"/>
    </row>
    <row r="98" spans="2:8" ht="11.25">
      <c r="B98" s="27"/>
      <c r="D98" s="103"/>
      <c r="E98" s="150"/>
      <c r="F98" s="150"/>
      <c r="G98" s="130"/>
      <c r="H98" s="150"/>
    </row>
    <row r="99" spans="2:8" ht="12.75" customHeight="1">
      <c r="B99" s="27"/>
      <c r="C99" s="87"/>
      <c r="D99" s="62"/>
      <c r="E99" s="21"/>
      <c r="F99" s="21"/>
      <c r="G99" s="318"/>
      <c r="H99" s="21"/>
    </row>
    <row r="100" spans="2:8" ht="11.25">
      <c r="B100" s="27"/>
      <c r="D100" s="103"/>
      <c r="E100" s="103"/>
      <c r="F100" s="150"/>
      <c r="G100" s="130"/>
      <c r="H100" s="150"/>
    </row>
    <row r="101" spans="2:8" ht="12.75" customHeight="1">
      <c r="B101" s="27"/>
      <c r="C101" s="87"/>
      <c r="D101" s="62"/>
      <c r="E101" s="21"/>
      <c r="F101" s="21"/>
      <c r="G101" s="318"/>
      <c r="H101" s="21"/>
    </row>
    <row r="102" spans="2:8" ht="11.25">
      <c r="B102" s="27"/>
      <c r="D102" s="103"/>
      <c r="E102" s="150"/>
      <c r="F102" s="150"/>
      <c r="G102" s="130"/>
      <c r="H102" s="150"/>
    </row>
  </sheetData>
  <pageMargins left="0.78740157480314965" right="0.19685039370078741" top="0.19685039370078741" bottom="0.39370078740157483" header="0" footer="0.19685039370078741"/>
  <pageSetup paperSize="9" orientation="portrait"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62"/>
  <sheetViews>
    <sheetView view="pageLayout" topLeftCell="A37" zoomScaleNormal="175" workbookViewId="0">
      <selection activeCell="G37" sqref="G1:G1048576"/>
    </sheetView>
  </sheetViews>
  <sheetFormatPr defaultRowHeight="11.25"/>
  <cols>
    <col min="1" max="1" width="6.7109375" style="61" customWidth="1"/>
    <col min="2" max="2" width="33.7109375" style="61" customWidth="1"/>
    <col min="3" max="3" width="9.140625" style="61"/>
    <col min="4" max="4" width="0" style="61" hidden="1" customWidth="1"/>
    <col min="5" max="6" width="9.140625" style="230"/>
    <col min="7" max="7" width="12.28515625" style="329" customWidth="1"/>
    <col min="8" max="8" width="9.140625" style="61"/>
    <col min="9" max="9" width="14.85546875" style="61" customWidth="1"/>
    <col min="10" max="16384" width="9.140625" style="61"/>
  </cols>
  <sheetData>
    <row r="1" spans="1:7">
      <c r="A1" s="93" t="s">
        <v>16</v>
      </c>
      <c r="B1" s="93" t="s">
        <v>17</v>
      </c>
      <c r="C1" s="93" t="s">
        <v>18</v>
      </c>
      <c r="D1" s="94" t="s">
        <v>19</v>
      </c>
      <c r="E1" s="94" t="s">
        <v>20</v>
      </c>
      <c r="F1" s="179" t="s">
        <v>21</v>
      </c>
      <c r="G1" s="323" t="s">
        <v>22</v>
      </c>
    </row>
    <row r="2" spans="1:7" ht="12" thickBot="1">
      <c r="A2" s="95"/>
      <c r="B2" s="95"/>
      <c r="C2" s="95" t="s">
        <v>23</v>
      </c>
      <c r="D2" s="96"/>
      <c r="E2" s="96"/>
      <c r="F2" s="180" t="s">
        <v>24</v>
      </c>
      <c r="G2" s="324" t="s">
        <v>25</v>
      </c>
    </row>
    <row r="4" spans="1:7" s="120" customFormat="1">
      <c r="A4" s="181" t="s">
        <v>348</v>
      </c>
      <c r="B4" s="98" t="s">
        <v>61</v>
      </c>
      <c r="C4" s="136"/>
      <c r="D4" s="65"/>
      <c r="E4" s="222"/>
      <c r="F4" s="222"/>
      <c r="G4" s="325"/>
    </row>
    <row r="5" spans="1:7">
      <c r="A5" s="123"/>
      <c r="B5" s="27"/>
      <c r="C5" s="87"/>
      <c r="D5" s="124"/>
      <c r="E5" s="223"/>
      <c r="F5" s="217"/>
      <c r="G5" s="227"/>
    </row>
    <row r="6" spans="1:7" ht="15.75" customHeight="1">
      <c r="A6" s="123">
        <v>1</v>
      </c>
      <c r="B6" s="27" t="s">
        <v>208</v>
      </c>
      <c r="C6" s="87"/>
      <c r="D6" s="124"/>
      <c r="E6" s="223"/>
      <c r="F6" s="217"/>
      <c r="G6" s="227"/>
    </row>
    <row r="7" spans="1:7">
      <c r="A7" s="123"/>
      <c r="B7" s="27"/>
      <c r="C7" s="87"/>
      <c r="D7" s="124"/>
      <c r="E7" s="223"/>
      <c r="F7" s="217"/>
      <c r="G7" s="227"/>
    </row>
    <row r="8" spans="1:7" ht="33.75">
      <c r="A8" s="123">
        <v>1</v>
      </c>
      <c r="B8" s="28" t="s">
        <v>66</v>
      </c>
      <c r="C8" s="87" t="s">
        <v>28</v>
      </c>
      <c r="D8" s="103">
        <v>194</v>
      </c>
      <c r="E8" s="214">
        <v>103</v>
      </c>
      <c r="F8" s="224">
        <v>0</v>
      </c>
      <c r="G8" s="326">
        <f>E8*F8</f>
        <v>0</v>
      </c>
    </row>
    <row r="9" spans="1:7">
      <c r="A9" s="123"/>
      <c r="B9" s="27"/>
      <c r="C9" s="87"/>
      <c r="D9" s="62"/>
      <c r="E9" s="224"/>
      <c r="F9" s="224"/>
      <c r="G9" s="326"/>
    </row>
    <row r="10" spans="1:7" ht="33.75">
      <c r="A10" s="123">
        <v>2</v>
      </c>
      <c r="B10" s="28" t="s">
        <v>29</v>
      </c>
      <c r="C10" s="87" t="s">
        <v>30</v>
      </c>
      <c r="D10" s="62">
        <v>21</v>
      </c>
      <c r="E10" s="224">
        <v>10</v>
      </c>
      <c r="F10" s="224">
        <v>0</v>
      </c>
      <c r="G10" s="326">
        <f t="shared" ref="G9:G34" si="0">E10*F10</f>
        <v>0</v>
      </c>
    </row>
    <row r="11" spans="1:7">
      <c r="A11" s="123"/>
      <c r="B11" s="27"/>
      <c r="C11" s="182"/>
      <c r="D11" s="62"/>
      <c r="E11" s="225"/>
      <c r="F11" s="226"/>
      <c r="G11" s="326"/>
    </row>
    <row r="12" spans="1:7" ht="135">
      <c r="A12" s="123">
        <v>3</v>
      </c>
      <c r="B12" s="27" t="s">
        <v>32</v>
      </c>
      <c r="C12" s="87" t="s">
        <v>31</v>
      </c>
      <c r="D12" s="62">
        <v>184.29999999999998</v>
      </c>
      <c r="E12" s="225">
        <f>+E8*1.1</f>
        <v>113.30000000000001</v>
      </c>
      <c r="F12" s="214"/>
      <c r="G12" s="326"/>
    </row>
    <row r="13" spans="1:7">
      <c r="A13" s="57"/>
      <c r="B13" s="27" t="s">
        <v>33</v>
      </c>
      <c r="C13" s="87"/>
      <c r="D13" s="62"/>
      <c r="E13" s="224"/>
      <c r="F13" s="224"/>
      <c r="G13" s="326"/>
    </row>
    <row r="14" spans="1:7">
      <c r="A14" s="57"/>
      <c r="B14" s="27" t="s">
        <v>31</v>
      </c>
      <c r="C14" s="127" t="s">
        <v>31</v>
      </c>
      <c r="D14" s="128"/>
      <c r="E14" s="50">
        <f>+E12*0.3</f>
        <v>33.99</v>
      </c>
      <c r="F14" s="50">
        <v>0</v>
      </c>
      <c r="G14" s="326">
        <f t="shared" si="0"/>
        <v>0</v>
      </c>
    </row>
    <row r="15" spans="1:7">
      <c r="A15" s="57"/>
      <c r="B15" s="27" t="s">
        <v>34</v>
      </c>
      <c r="C15" s="127"/>
      <c r="D15" s="128"/>
      <c r="E15" s="50"/>
      <c r="F15" s="50"/>
      <c r="G15" s="326"/>
    </row>
    <row r="16" spans="1:7">
      <c r="A16" s="57"/>
      <c r="B16" s="27" t="s">
        <v>31</v>
      </c>
      <c r="C16" s="127" t="s">
        <v>31</v>
      </c>
      <c r="D16" s="128"/>
      <c r="E16" s="50">
        <f>+E12*0.7</f>
        <v>79.31</v>
      </c>
      <c r="F16" s="50">
        <v>0</v>
      </c>
      <c r="G16" s="326">
        <f t="shared" si="0"/>
        <v>0</v>
      </c>
    </row>
    <row r="17" spans="1:7">
      <c r="A17" s="57"/>
      <c r="B17" s="27"/>
      <c r="C17" s="127"/>
      <c r="D17" s="128"/>
      <c r="E17" s="224"/>
      <c r="F17" s="224"/>
      <c r="G17" s="326"/>
    </row>
    <row r="18" spans="1:7" ht="67.5">
      <c r="A18" s="123">
        <v>4</v>
      </c>
      <c r="B18" s="27" t="s">
        <v>35</v>
      </c>
      <c r="C18" s="87" t="s">
        <v>31</v>
      </c>
      <c r="D18" s="62">
        <v>184.29999999999998</v>
      </c>
      <c r="E18" s="225">
        <v>60</v>
      </c>
      <c r="F18" s="224">
        <v>0</v>
      </c>
      <c r="G18" s="326">
        <f t="shared" si="0"/>
        <v>0</v>
      </c>
    </row>
    <row r="19" spans="1:7">
      <c r="A19" s="123"/>
      <c r="B19" s="27"/>
      <c r="C19" s="87"/>
      <c r="D19" s="62"/>
      <c r="E19" s="214"/>
      <c r="F19" s="214"/>
      <c r="G19" s="326"/>
    </row>
    <row r="20" spans="1:7" ht="33.75">
      <c r="A20" s="123">
        <v>5</v>
      </c>
      <c r="B20" s="27" t="s">
        <v>36</v>
      </c>
      <c r="C20" s="87" t="s">
        <v>37</v>
      </c>
      <c r="D20" s="72">
        <v>116.39999999999999</v>
      </c>
      <c r="E20" s="225">
        <v>103</v>
      </c>
      <c r="F20" s="214">
        <v>0</v>
      </c>
      <c r="G20" s="326">
        <f t="shared" si="0"/>
        <v>0</v>
      </c>
    </row>
    <row r="21" spans="1:7">
      <c r="A21" s="123"/>
      <c r="B21" s="28"/>
      <c r="C21" s="87"/>
      <c r="D21" s="62"/>
      <c r="E21" s="225"/>
      <c r="F21" s="214"/>
      <c r="G21" s="326"/>
    </row>
    <row r="22" spans="1:7" ht="112.5">
      <c r="A22" s="123">
        <v>6</v>
      </c>
      <c r="B22" s="27" t="s">
        <v>38</v>
      </c>
      <c r="C22" s="87" t="s">
        <v>30</v>
      </c>
      <c r="D22" s="103">
        <v>4</v>
      </c>
      <c r="E22" s="214">
        <v>4</v>
      </c>
      <c r="F22" s="214">
        <v>0</v>
      </c>
      <c r="G22" s="326">
        <f t="shared" si="0"/>
        <v>0</v>
      </c>
    </row>
    <row r="23" spans="1:7">
      <c r="A23" s="123"/>
      <c r="B23" s="129"/>
      <c r="C23" s="87"/>
      <c r="D23" s="62"/>
      <c r="E23" s="224"/>
      <c r="F23" s="224"/>
      <c r="G23" s="326"/>
    </row>
    <row r="24" spans="1:7" ht="112.5">
      <c r="A24" s="123">
        <v>7</v>
      </c>
      <c r="B24" s="27" t="s">
        <v>190</v>
      </c>
      <c r="C24" s="87" t="s">
        <v>30</v>
      </c>
      <c r="D24" s="103">
        <v>5</v>
      </c>
      <c r="E24" s="214">
        <v>5</v>
      </c>
      <c r="F24" s="214">
        <v>0</v>
      </c>
      <c r="G24" s="326">
        <f t="shared" si="0"/>
        <v>0</v>
      </c>
    </row>
    <row r="25" spans="1:7">
      <c r="A25" s="123"/>
      <c r="B25" s="52"/>
      <c r="C25" s="87"/>
      <c r="D25" s="62"/>
      <c r="E25" s="225"/>
      <c r="F25" s="227"/>
      <c r="G25" s="326"/>
    </row>
    <row r="26" spans="1:7" ht="56.25">
      <c r="A26" s="123">
        <v>8</v>
      </c>
      <c r="B26" s="27" t="s">
        <v>67</v>
      </c>
      <c r="C26" s="87" t="s">
        <v>31</v>
      </c>
      <c r="D26" s="72">
        <v>58.199999999999996</v>
      </c>
      <c r="E26" s="225">
        <f>+E8*0.3</f>
        <v>30.9</v>
      </c>
      <c r="F26" s="228">
        <v>0</v>
      </c>
      <c r="G26" s="326">
        <f t="shared" si="0"/>
        <v>0</v>
      </c>
    </row>
    <row r="27" spans="1:7">
      <c r="A27" s="123"/>
      <c r="B27" s="52"/>
      <c r="C27" s="87"/>
      <c r="D27" s="62"/>
      <c r="E27" s="225"/>
      <c r="F27" s="228"/>
      <c r="G27" s="326"/>
    </row>
    <row r="28" spans="1:7" ht="45">
      <c r="A28" s="123">
        <v>9</v>
      </c>
      <c r="B28" s="27" t="s">
        <v>315</v>
      </c>
      <c r="C28" s="87" t="s">
        <v>30</v>
      </c>
      <c r="D28" s="46">
        <v>2</v>
      </c>
      <c r="E28" s="30">
        <v>2</v>
      </c>
      <c r="F28" s="227">
        <v>0</v>
      </c>
      <c r="G28" s="326">
        <f t="shared" si="0"/>
        <v>0</v>
      </c>
    </row>
    <row r="29" spans="1:7">
      <c r="A29" s="123"/>
      <c r="B29" s="27"/>
      <c r="C29" s="87"/>
      <c r="D29" s="46"/>
      <c r="E29" s="30"/>
      <c r="F29" s="227"/>
      <c r="G29" s="326"/>
    </row>
    <row r="30" spans="1:7" ht="32.25" customHeight="1">
      <c r="A30" s="123">
        <v>10</v>
      </c>
      <c r="B30" s="186" t="s">
        <v>68</v>
      </c>
      <c r="C30" s="87" t="s">
        <v>30</v>
      </c>
      <c r="D30" s="46">
        <v>1</v>
      </c>
      <c r="E30" s="30">
        <v>1</v>
      </c>
      <c r="F30" s="227">
        <v>0</v>
      </c>
      <c r="G30" s="326">
        <f t="shared" si="0"/>
        <v>0</v>
      </c>
    </row>
    <row r="31" spans="1:7">
      <c r="A31" s="123"/>
      <c r="B31" s="28"/>
      <c r="C31" s="53"/>
      <c r="D31" s="46"/>
      <c r="E31" s="30"/>
      <c r="F31" s="227"/>
      <c r="G31" s="326"/>
    </row>
    <row r="32" spans="1:7" ht="67.5">
      <c r="A32" s="123">
        <v>11</v>
      </c>
      <c r="B32" s="187" t="s">
        <v>69</v>
      </c>
      <c r="C32" s="56" t="s">
        <v>30</v>
      </c>
      <c r="D32" s="25">
        <v>5</v>
      </c>
      <c r="E32" s="214">
        <v>2</v>
      </c>
      <c r="F32" s="229">
        <v>0</v>
      </c>
      <c r="G32" s="326">
        <f t="shared" si="0"/>
        <v>0</v>
      </c>
    </row>
    <row r="33" spans="1:9">
      <c r="A33" s="123"/>
      <c r="B33" s="27"/>
      <c r="C33" s="58"/>
      <c r="D33" s="103"/>
      <c r="E33" s="228"/>
      <c r="F33" s="228"/>
      <c r="G33" s="326"/>
    </row>
    <row r="34" spans="1:9" ht="22.5">
      <c r="A34" s="123">
        <v>12</v>
      </c>
      <c r="B34" s="27" t="s">
        <v>321</v>
      </c>
      <c r="C34" s="56" t="s">
        <v>31</v>
      </c>
      <c r="D34" s="25">
        <v>126.1</v>
      </c>
      <c r="E34" s="214">
        <v>53</v>
      </c>
      <c r="F34" s="214">
        <v>0</v>
      </c>
      <c r="G34" s="326">
        <f t="shared" si="0"/>
        <v>0</v>
      </c>
    </row>
    <row r="35" spans="1:9">
      <c r="A35" s="123"/>
      <c r="B35" s="27"/>
      <c r="C35" s="133"/>
      <c r="D35" s="62"/>
      <c r="E35" s="224"/>
      <c r="F35" s="224"/>
      <c r="G35" s="326"/>
    </row>
    <row r="36" spans="1:9" s="120" customFormat="1" ht="12" thickBot="1">
      <c r="A36" s="126">
        <v>1</v>
      </c>
      <c r="B36" s="115" t="s">
        <v>70</v>
      </c>
      <c r="C36" s="134"/>
      <c r="D36" s="65"/>
      <c r="E36" s="222"/>
      <c r="F36" s="26" t="s">
        <v>10</v>
      </c>
      <c r="G36" s="327">
        <f>SUM(G8:G35)</f>
        <v>0</v>
      </c>
      <c r="I36" s="188"/>
    </row>
    <row r="37" spans="1:9" ht="12" thickTop="1">
      <c r="A37" s="123"/>
      <c r="B37" s="27"/>
      <c r="C37" s="133"/>
      <c r="D37" s="62"/>
      <c r="E37" s="224"/>
      <c r="F37" s="50"/>
      <c r="G37" s="328"/>
    </row>
    <row r="38" spans="1:9">
      <c r="G38" s="227"/>
    </row>
    <row r="39" spans="1:9" ht="45">
      <c r="A39" s="123">
        <v>1</v>
      </c>
      <c r="B39" s="27" t="s">
        <v>72</v>
      </c>
      <c r="C39" s="87" t="s">
        <v>28</v>
      </c>
      <c r="D39" s="103">
        <v>194</v>
      </c>
      <c r="E39" s="214">
        <v>103</v>
      </c>
      <c r="F39" s="224">
        <v>0</v>
      </c>
      <c r="G39" s="227">
        <f>E39*F39</f>
        <v>0</v>
      </c>
    </row>
    <row r="40" spans="1:9">
      <c r="A40" s="123"/>
      <c r="B40" s="27"/>
      <c r="C40" s="87"/>
      <c r="D40" s="62"/>
      <c r="E40" s="224"/>
      <c r="F40" s="224"/>
      <c r="G40" s="227"/>
    </row>
    <row r="41" spans="1:9" ht="33.75">
      <c r="A41" s="123">
        <v>2</v>
      </c>
      <c r="B41" s="189" t="s">
        <v>73</v>
      </c>
      <c r="C41" s="87" t="s">
        <v>28</v>
      </c>
      <c r="D41" s="103">
        <v>5</v>
      </c>
      <c r="E41" s="231">
        <v>2</v>
      </c>
      <c r="F41" s="232">
        <v>0</v>
      </c>
      <c r="G41" s="227">
        <f t="shared" ref="G40:G53" si="1">E41*F41</f>
        <v>0</v>
      </c>
    </row>
    <row r="42" spans="1:9">
      <c r="A42" s="123"/>
      <c r="B42" s="27"/>
      <c r="C42" s="182"/>
      <c r="D42" s="62"/>
      <c r="E42" s="225"/>
      <c r="F42" s="226"/>
      <c r="G42" s="227"/>
    </row>
    <row r="43" spans="1:9" ht="33.75">
      <c r="A43" s="123">
        <v>3</v>
      </c>
      <c r="B43" s="189" t="s">
        <v>74</v>
      </c>
      <c r="C43" s="87" t="s">
        <v>28</v>
      </c>
      <c r="D43" s="103">
        <v>150</v>
      </c>
      <c r="E43" s="231">
        <v>64</v>
      </c>
      <c r="F43" s="232">
        <v>0</v>
      </c>
      <c r="G43" s="227">
        <f t="shared" si="1"/>
        <v>0</v>
      </c>
    </row>
    <row r="44" spans="1:9">
      <c r="A44" s="57"/>
      <c r="B44" s="27"/>
      <c r="C44" s="127"/>
      <c r="D44" s="128"/>
      <c r="E44" s="50"/>
      <c r="F44" s="50"/>
      <c r="G44" s="227"/>
    </row>
    <row r="45" spans="1:9" ht="33.75">
      <c r="A45" s="123">
        <v>4</v>
      </c>
      <c r="B45" s="189" t="s">
        <v>75</v>
      </c>
      <c r="C45" s="87" t="s">
        <v>28</v>
      </c>
      <c r="D45" s="103">
        <v>39</v>
      </c>
      <c r="E45" s="231">
        <v>21</v>
      </c>
      <c r="F45" s="232">
        <v>0</v>
      </c>
      <c r="G45" s="227">
        <f t="shared" si="1"/>
        <v>0</v>
      </c>
    </row>
    <row r="46" spans="1:9">
      <c r="A46" s="123"/>
      <c r="B46" s="189"/>
      <c r="C46" s="87"/>
      <c r="D46" s="103"/>
      <c r="E46" s="231"/>
      <c r="F46" s="232"/>
      <c r="G46" s="227"/>
    </row>
    <row r="47" spans="1:9" ht="33.75">
      <c r="A47" s="123">
        <v>5</v>
      </c>
      <c r="B47" s="189" t="s">
        <v>316</v>
      </c>
      <c r="C47" s="87" t="s">
        <v>28</v>
      </c>
      <c r="D47" s="103"/>
      <c r="E47" s="231">
        <v>18</v>
      </c>
      <c r="F47" s="232">
        <v>0</v>
      </c>
      <c r="G47" s="227">
        <f t="shared" si="1"/>
        <v>0</v>
      </c>
    </row>
    <row r="48" spans="1:9">
      <c r="A48" s="123"/>
      <c r="B48" s="52"/>
      <c r="C48" s="87"/>
      <c r="D48" s="62"/>
      <c r="E48" s="214"/>
      <c r="F48" s="214"/>
      <c r="G48" s="227"/>
    </row>
    <row r="49" spans="1:9" ht="33.75">
      <c r="A49" s="123">
        <v>6</v>
      </c>
      <c r="B49" s="52" t="s">
        <v>76</v>
      </c>
      <c r="C49" s="87" t="s">
        <v>28</v>
      </c>
      <c r="D49" s="62">
        <v>194</v>
      </c>
      <c r="E49" s="214">
        <v>194</v>
      </c>
      <c r="F49" s="214">
        <v>0</v>
      </c>
      <c r="G49" s="227">
        <f t="shared" si="1"/>
        <v>0</v>
      </c>
    </row>
    <row r="50" spans="1:9">
      <c r="A50" s="123"/>
      <c r="B50" s="52"/>
      <c r="C50" s="87"/>
      <c r="D50" s="62"/>
      <c r="E50" s="214"/>
      <c r="F50" s="214"/>
      <c r="G50" s="227"/>
    </row>
    <row r="51" spans="1:9">
      <c r="A51" s="123">
        <v>7</v>
      </c>
      <c r="B51" s="52" t="s">
        <v>77</v>
      </c>
      <c r="C51" s="87" t="s">
        <v>28</v>
      </c>
      <c r="D51" s="62">
        <v>194</v>
      </c>
      <c r="E51" s="214">
        <v>194</v>
      </c>
      <c r="F51" s="214">
        <v>0</v>
      </c>
      <c r="G51" s="227">
        <f t="shared" si="1"/>
        <v>0</v>
      </c>
    </row>
    <row r="52" spans="1:9">
      <c r="A52" s="123"/>
      <c r="B52" s="52"/>
      <c r="C52" s="87"/>
      <c r="D52" s="62"/>
      <c r="E52" s="214"/>
      <c r="F52" s="214"/>
      <c r="G52" s="227"/>
    </row>
    <row r="53" spans="1:9">
      <c r="A53" s="123">
        <v>8</v>
      </c>
      <c r="B53" s="52" t="s">
        <v>78</v>
      </c>
      <c r="C53" s="87" t="s">
        <v>79</v>
      </c>
      <c r="D53" s="62">
        <v>1</v>
      </c>
      <c r="E53" s="214">
        <v>1</v>
      </c>
      <c r="F53" s="214">
        <v>0</v>
      </c>
      <c r="G53" s="227">
        <f t="shared" si="1"/>
        <v>0</v>
      </c>
    </row>
    <row r="54" spans="1:9">
      <c r="A54" s="123"/>
      <c r="B54" s="27"/>
      <c r="C54" s="87"/>
      <c r="D54" s="103"/>
      <c r="E54" s="214"/>
      <c r="F54" s="214"/>
      <c r="G54" s="227"/>
    </row>
    <row r="55" spans="1:9" s="120" customFormat="1" ht="12" thickBot="1">
      <c r="A55" s="126">
        <v>2</v>
      </c>
      <c r="B55" s="115" t="s">
        <v>80</v>
      </c>
      <c r="C55" s="134"/>
      <c r="D55" s="65"/>
      <c r="E55" s="222"/>
      <c r="F55" s="26" t="s">
        <v>10</v>
      </c>
      <c r="G55" s="327">
        <f>SUM(G38:G54)</f>
        <v>0</v>
      </c>
      <c r="I55" s="190"/>
    </row>
    <row r="56" spans="1:9" ht="12" thickTop="1"/>
    <row r="57" spans="1:9" s="120" customFormat="1">
      <c r="B57" s="120" t="s">
        <v>207</v>
      </c>
      <c r="E57" s="233"/>
      <c r="F57" s="233"/>
      <c r="G57" s="330"/>
    </row>
    <row r="58" spans="1:9" s="120" customFormat="1">
      <c r="E58" s="233"/>
      <c r="F58" s="233"/>
      <c r="G58" s="330"/>
    </row>
    <row r="59" spans="1:9" s="120" customFormat="1">
      <c r="B59" s="120" t="s">
        <v>208</v>
      </c>
      <c r="E59" s="233"/>
      <c r="F59" s="233"/>
      <c r="G59" s="330">
        <f>G36</f>
        <v>0</v>
      </c>
    </row>
    <row r="60" spans="1:9" s="120" customFormat="1" ht="12" thickBot="1">
      <c r="B60" s="120" t="s">
        <v>209</v>
      </c>
      <c r="E60" s="233"/>
      <c r="F60" s="233"/>
      <c r="G60" s="327">
        <f>G55</f>
        <v>0</v>
      </c>
    </row>
    <row r="61" spans="1:9" s="120" customFormat="1" ht="12" thickTop="1">
      <c r="E61" s="233"/>
      <c r="F61" s="233"/>
      <c r="G61" s="330"/>
    </row>
    <row r="62" spans="1:9" s="120" customFormat="1">
      <c r="A62" s="120" t="s">
        <v>63</v>
      </c>
      <c r="B62" s="120" t="s">
        <v>228</v>
      </c>
      <c r="E62" s="233"/>
      <c r="F62" s="233"/>
      <c r="G62" s="330">
        <f>SUM(G59:G61)</f>
        <v>0</v>
      </c>
    </row>
  </sheetData>
  <pageMargins left="0.98425196850393704" right="0.39370078740157483" top="0.39370078740157483" bottom="0.39370078740157483" header="0" footer="0.19685039370078741"/>
  <pageSetup paperSize="9" orientation="portrait"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17"/>
  <sheetViews>
    <sheetView view="pageLayout" topLeftCell="A202" zoomScaleNormal="130" workbookViewId="0">
      <selection activeCell="G213" sqref="G213"/>
    </sheetView>
  </sheetViews>
  <sheetFormatPr defaultColWidth="9.7109375" defaultRowHeight="11.25"/>
  <cols>
    <col min="1" max="1" width="4.7109375" style="151" customWidth="1"/>
    <col min="2" max="2" width="36.7109375" style="27" customWidth="1"/>
    <col min="3" max="3" width="4.7109375" style="53" customWidth="1"/>
    <col min="4" max="4" width="12.7109375" style="62" customWidth="1"/>
    <col min="5" max="5" width="13.7109375" style="62" customWidth="1"/>
    <col min="6" max="6" width="14.7109375" style="62" customWidth="1"/>
    <col min="7" max="7" width="20.5703125" style="72" customWidth="1"/>
    <col min="8" max="8" width="19" style="72" customWidth="1"/>
    <col min="9" max="9" width="13.28515625" style="62" customWidth="1"/>
    <col min="10" max="13" width="9.7109375" style="62"/>
    <col min="14" max="253" width="9.7109375" style="53"/>
    <col min="254" max="254" width="3.85546875" style="53" customWidth="1"/>
    <col min="255" max="255" width="9" style="53" customWidth="1"/>
    <col min="256" max="256" width="36.5703125" style="53" customWidth="1"/>
    <col min="257" max="257" width="5.7109375" style="53" customWidth="1"/>
    <col min="258" max="258" width="9.28515625" style="53" customWidth="1"/>
    <col min="259" max="259" width="12.85546875" style="53" customWidth="1"/>
    <col min="260" max="260" width="14.28515625" style="53" customWidth="1"/>
    <col min="261" max="261" width="16.85546875" style="53" customWidth="1"/>
    <col min="262" max="262" width="14.85546875" style="53" customWidth="1"/>
    <col min="263" max="263" width="11.28515625" style="53" customWidth="1"/>
    <col min="264" max="264" width="11.42578125" style="53" customWidth="1"/>
    <col min="265" max="265" width="15" style="53" customWidth="1"/>
    <col min="266" max="509" width="9.7109375" style="53"/>
    <col min="510" max="510" width="3.85546875" style="53" customWidth="1"/>
    <col min="511" max="511" width="9" style="53" customWidth="1"/>
    <col min="512" max="512" width="36.5703125" style="53" customWidth="1"/>
    <col min="513" max="513" width="5.7109375" style="53" customWidth="1"/>
    <col min="514" max="514" width="9.28515625" style="53" customWidth="1"/>
    <col min="515" max="515" width="12.85546875" style="53" customWidth="1"/>
    <col min="516" max="516" width="14.28515625" style="53" customWidth="1"/>
    <col min="517" max="517" width="16.85546875" style="53" customWidth="1"/>
    <col min="518" max="518" width="14.85546875" style="53" customWidth="1"/>
    <col min="519" max="519" width="11.28515625" style="53" customWidth="1"/>
    <col min="520" max="520" width="11.42578125" style="53" customWidth="1"/>
    <col min="521" max="521" width="15" style="53" customWidth="1"/>
    <col min="522" max="765" width="9.7109375" style="53"/>
    <col min="766" max="766" width="3.85546875" style="53" customWidth="1"/>
    <col min="767" max="767" width="9" style="53" customWidth="1"/>
    <col min="768" max="768" width="36.5703125" style="53" customWidth="1"/>
    <col min="769" max="769" width="5.7109375" style="53" customWidth="1"/>
    <col min="770" max="770" width="9.28515625" style="53" customWidth="1"/>
    <col min="771" max="771" width="12.85546875" style="53" customWidth="1"/>
    <col min="772" max="772" width="14.28515625" style="53" customWidth="1"/>
    <col min="773" max="773" width="16.85546875" style="53" customWidth="1"/>
    <col min="774" max="774" width="14.85546875" style="53" customWidth="1"/>
    <col min="775" max="775" width="11.28515625" style="53" customWidth="1"/>
    <col min="776" max="776" width="11.42578125" style="53" customWidth="1"/>
    <col min="777" max="777" width="15" style="53" customWidth="1"/>
    <col min="778" max="1021" width="9.7109375" style="53"/>
    <col min="1022" max="1022" width="3.85546875" style="53" customWidth="1"/>
    <col min="1023" max="1023" width="9" style="53" customWidth="1"/>
    <col min="1024" max="1024" width="36.5703125" style="53" customWidth="1"/>
    <col min="1025" max="1025" width="5.7109375" style="53" customWidth="1"/>
    <col min="1026" max="1026" width="9.28515625" style="53" customWidth="1"/>
    <col min="1027" max="1027" width="12.85546875" style="53" customWidth="1"/>
    <col min="1028" max="1028" width="14.28515625" style="53" customWidth="1"/>
    <col min="1029" max="1029" width="16.85546875" style="53" customWidth="1"/>
    <col min="1030" max="1030" width="14.85546875" style="53" customWidth="1"/>
    <col min="1031" max="1031" width="11.28515625" style="53" customWidth="1"/>
    <col min="1032" max="1032" width="11.42578125" style="53" customWidth="1"/>
    <col min="1033" max="1033" width="15" style="53" customWidth="1"/>
    <col min="1034" max="1277" width="9.7109375" style="53"/>
    <col min="1278" max="1278" width="3.85546875" style="53" customWidth="1"/>
    <col min="1279" max="1279" width="9" style="53" customWidth="1"/>
    <col min="1280" max="1280" width="36.5703125" style="53" customWidth="1"/>
    <col min="1281" max="1281" width="5.7109375" style="53" customWidth="1"/>
    <col min="1282" max="1282" width="9.28515625" style="53" customWidth="1"/>
    <col min="1283" max="1283" width="12.85546875" style="53" customWidth="1"/>
    <col min="1284" max="1284" width="14.28515625" style="53" customWidth="1"/>
    <col min="1285" max="1285" width="16.85546875" style="53" customWidth="1"/>
    <col min="1286" max="1286" width="14.85546875" style="53" customWidth="1"/>
    <col min="1287" max="1287" width="11.28515625" style="53" customWidth="1"/>
    <col min="1288" max="1288" width="11.42578125" style="53" customWidth="1"/>
    <col min="1289" max="1289" width="15" style="53" customWidth="1"/>
    <col min="1290" max="1533" width="9.7109375" style="53"/>
    <col min="1534" max="1534" width="3.85546875" style="53" customWidth="1"/>
    <col min="1535" max="1535" width="9" style="53" customWidth="1"/>
    <col min="1536" max="1536" width="36.5703125" style="53" customWidth="1"/>
    <col min="1537" max="1537" width="5.7109375" style="53" customWidth="1"/>
    <col min="1538" max="1538" width="9.28515625" style="53" customWidth="1"/>
    <col min="1539" max="1539" width="12.85546875" style="53" customWidth="1"/>
    <col min="1540" max="1540" width="14.28515625" style="53" customWidth="1"/>
    <col min="1541" max="1541" width="16.85546875" style="53" customWidth="1"/>
    <col min="1542" max="1542" width="14.85546875" style="53" customWidth="1"/>
    <col min="1543" max="1543" width="11.28515625" style="53" customWidth="1"/>
    <col min="1544" max="1544" width="11.42578125" style="53" customWidth="1"/>
    <col min="1545" max="1545" width="15" style="53" customWidth="1"/>
    <col min="1546" max="1789" width="9.7109375" style="53"/>
    <col min="1790" max="1790" width="3.85546875" style="53" customWidth="1"/>
    <col min="1791" max="1791" width="9" style="53" customWidth="1"/>
    <col min="1792" max="1792" width="36.5703125" style="53" customWidth="1"/>
    <col min="1793" max="1793" width="5.7109375" style="53" customWidth="1"/>
    <col min="1794" max="1794" width="9.28515625" style="53" customWidth="1"/>
    <col min="1795" max="1795" width="12.85546875" style="53" customWidth="1"/>
    <col min="1796" max="1796" width="14.28515625" style="53" customWidth="1"/>
    <col min="1797" max="1797" width="16.85546875" style="53" customWidth="1"/>
    <col min="1798" max="1798" width="14.85546875" style="53" customWidth="1"/>
    <col min="1799" max="1799" width="11.28515625" style="53" customWidth="1"/>
    <col min="1800" max="1800" width="11.42578125" style="53" customWidth="1"/>
    <col min="1801" max="1801" width="15" style="53" customWidth="1"/>
    <col min="1802" max="2045" width="9.7109375" style="53"/>
    <col min="2046" max="2046" width="3.85546875" style="53" customWidth="1"/>
    <col min="2047" max="2047" width="9" style="53" customWidth="1"/>
    <col min="2048" max="2048" width="36.5703125" style="53" customWidth="1"/>
    <col min="2049" max="2049" width="5.7109375" style="53" customWidth="1"/>
    <col min="2050" max="2050" width="9.28515625" style="53" customWidth="1"/>
    <col min="2051" max="2051" width="12.85546875" style="53" customWidth="1"/>
    <col min="2052" max="2052" width="14.28515625" style="53" customWidth="1"/>
    <col min="2053" max="2053" width="16.85546875" style="53" customWidth="1"/>
    <col min="2054" max="2054" width="14.85546875" style="53" customWidth="1"/>
    <col min="2055" max="2055" width="11.28515625" style="53" customWidth="1"/>
    <col min="2056" max="2056" width="11.42578125" style="53" customWidth="1"/>
    <col min="2057" max="2057" width="15" style="53" customWidth="1"/>
    <col min="2058" max="2301" width="9.7109375" style="53"/>
    <col min="2302" max="2302" width="3.85546875" style="53" customWidth="1"/>
    <col min="2303" max="2303" width="9" style="53" customWidth="1"/>
    <col min="2304" max="2304" width="36.5703125" style="53" customWidth="1"/>
    <col min="2305" max="2305" width="5.7109375" style="53" customWidth="1"/>
    <col min="2306" max="2306" width="9.28515625" style="53" customWidth="1"/>
    <col min="2307" max="2307" width="12.85546875" style="53" customWidth="1"/>
    <col min="2308" max="2308" width="14.28515625" style="53" customWidth="1"/>
    <col min="2309" max="2309" width="16.85546875" style="53" customWidth="1"/>
    <col min="2310" max="2310" width="14.85546875" style="53" customWidth="1"/>
    <col min="2311" max="2311" width="11.28515625" style="53" customWidth="1"/>
    <col min="2312" max="2312" width="11.42578125" style="53" customWidth="1"/>
    <col min="2313" max="2313" width="15" style="53" customWidth="1"/>
    <col min="2314" max="2557" width="9.7109375" style="53"/>
    <col min="2558" max="2558" width="3.85546875" style="53" customWidth="1"/>
    <col min="2559" max="2559" width="9" style="53" customWidth="1"/>
    <col min="2560" max="2560" width="36.5703125" style="53" customWidth="1"/>
    <col min="2561" max="2561" width="5.7109375" style="53" customWidth="1"/>
    <col min="2562" max="2562" width="9.28515625" style="53" customWidth="1"/>
    <col min="2563" max="2563" width="12.85546875" style="53" customWidth="1"/>
    <col min="2564" max="2564" width="14.28515625" style="53" customWidth="1"/>
    <col min="2565" max="2565" width="16.85546875" style="53" customWidth="1"/>
    <col min="2566" max="2566" width="14.85546875" style="53" customWidth="1"/>
    <col min="2567" max="2567" width="11.28515625" style="53" customWidth="1"/>
    <col min="2568" max="2568" width="11.42578125" style="53" customWidth="1"/>
    <col min="2569" max="2569" width="15" style="53" customWidth="1"/>
    <col min="2570" max="2813" width="9.7109375" style="53"/>
    <col min="2814" max="2814" width="3.85546875" style="53" customWidth="1"/>
    <col min="2815" max="2815" width="9" style="53" customWidth="1"/>
    <col min="2816" max="2816" width="36.5703125" style="53" customWidth="1"/>
    <col min="2817" max="2817" width="5.7109375" style="53" customWidth="1"/>
    <col min="2818" max="2818" width="9.28515625" style="53" customWidth="1"/>
    <col min="2819" max="2819" width="12.85546875" style="53" customWidth="1"/>
    <col min="2820" max="2820" width="14.28515625" style="53" customWidth="1"/>
    <col min="2821" max="2821" width="16.85546875" style="53" customWidth="1"/>
    <col min="2822" max="2822" width="14.85546875" style="53" customWidth="1"/>
    <col min="2823" max="2823" width="11.28515625" style="53" customWidth="1"/>
    <col min="2824" max="2824" width="11.42578125" style="53" customWidth="1"/>
    <col min="2825" max="2825" width="15" style="53" customWidth="1"/>
    <col min="2826" max="3069" width="9.7109375" style="53"/>
    <col min="3070" max="3070" width="3.85546875" style="53" customWidth="1"/>
    <col min="3071" max="3071" width="9" style="53" customWidth="1"/>
    <col min="3072" max="3072" width="36.5703125" style="53" customWidth="1"/>
    <col min="3073" max="3073" width="5.7109375" style="53" customWidth="1"/>
    <col min="3074" max="3074" width="9.28515625" style="53" customWidth="1"/>
    <col min="3075" max="3075" width="12.85546875" style="53" customWidth="1"/>
    <col min="3076" max="3076" width="14.28515625" style="53" customWidth="1"/>
    <col min="3077" max="3077" width="16.85546875" style="53" customWidth="1"/>
    <col min="3078" max="3078" width="14.85546875" style="53" customWidth="1"/>
    <col min="3079" max="3079" width="11.28515625" style="53" customWidth="1"/>
    <col min="3080" max="3080" width="11.42578125" style="53" customWidth="1"/>
    <col min="3081" max="3081" width="15" style="53" customWidth="1"/>
    <col min="3082" max="3325" width="9.7109375" style="53"/>
    <col min="3326" max="3326" width="3.85546875" style="53" customWidth="1"/>
    <col min="3327" max="3327" width="9" style="53" customWidth="1"/>
    <col min="3328" max="3328" width="36.5703125" style="53" customWidth="1"/>
    <col min="3329" max="3329" width="5.7109375" style="53" customWidth="1"/>
    <col min="3330" max="3330" width="9.28515625" style="53" customWidth="1"/>
    <col min="3331" max="3331" width="12.85546875" style="53" customWidth="1"/>
    <col min="3332" max="3332" width="14.28515625" style="53" customWidth="1"/>
    <col min="3333" max="3333" width="16.85546875" style="53" customWidth="1"/>
    <col min="3334" max="3334" width="14.85546875" style="53" customWidth="1"/>
    <col min="3335" max="3335" width="11.28515625" style="53" customWidth="1"/>
    <col min="3336" max="3336" width="11.42578125" style="53" customWidth="1"/>
    <col min="3337" max="3337" width="15" style="53" customWidth="1"/>
    <col min="3338" max="3581" width="9.7109375" style="53"/>
    <col min="3582" max="3582" width="3.85546875" style="53" customWidth="1"/>
    <col min="3583" max="3583" width="9" style="53" customWidth="1"/>
    <col min="3584" max="3584" width="36.5703125" style="53" customWidth="1"/>
    <col min="3585" max="3585" width="5.7109375" style="53" customWidth="1"/>
    <col min="3586" max="3586" width="9.28515625" style="53" customWidth="1"/>
    <col min="3587" max="3587" width="12.85546875" style="53" customWidth="1"/>
    <col min="3588" max="3588" width="14.28515625" style="53" customWidth="1"/>
    <col min="3589" max="3589" width="16.85546875" style="53" customWidth="1"/>
    <col min="3590" max="3590" width="14.85546875" style="53" customWidth="1"/>
    <col min="3591" max="3591" width="11.28515625" style="53" customWidth="1"/>
    <col min="3592" max="3592" width="11.42578125" style="53" customWidth="1"/>
    <col min="3593" max="3593" width="15" style="53" customWidth="1"/>
    <col min="3594" max="3837" width="9.7109375" style="53"/>
    <col min="3838" max="3838" width="3.85546875" style="53" customWidth="1"/>
    <col min="3839" max="3839" width="9" style="53" customWidth="1"/>
    <col min="3840" max="3840" width="36.5703125" style="53" customWidth="1"/>
    <col min="3841" max="3841" width="5.7109375" style="53" customWidth="1"/>
    <col min="3842" max="3842" width="9.28515625" style="53" customWidth="1"/>
    <col min="3843" max="3843" width="12.85546875" style="53" customWidth="1"/>
    <col min="3844" max="3844" width="14.28515625" style="53" customWidth="1"/>
    <col min="3845" max="3845" width="16.85546875" style="53" customWidth="1"/>
    <col min="3846" max="3846" width="14.85546875" style="53" customWidth="1"/>
    <col min="3847" max="3847" width="11.28515625" style="53" customWidth="1"/>
    <col min="3848" max="3848" width="11.42578125" style="53" customWidth="1"/>
    <col min="3849" max="3849" width="15" style="53" customWidth="1"/>
    <col min="3850" max="4093" width="9.7109375" style="53"/>
    <col min="4094" max="4094" width="3.85546875" style="53" customWidth="1"/>
    <col min="4095" max="4095" width="9" style="53" customWidth="1"/>
    <col min="4096" max="4096" width="36.5703125" style="53" customWidth="1"/>
    <col min="4097" max="4097" width="5.7109375" style="53" customWidth="1"/>
    <col min="4098" max="4098" width="9.28515625" style="53" customWidth="1"/>
    <col min="4099" max="4099" width="12.85546875" style="53" customWidth="1"/>
    <col min="4100" max="4100" width="14.28515625" style="53" customWidth="1"/>
    <col min="4101" max="4101" width="16.85546875" style="53" customWidth="1"/>
    <col min="4102" max="4102" width="14.85546875" style="53" customWidth="1"/>
    <col min="4103" max="4103" width="11.28515625" style="53" customWidth="1"/>
    <col min="4104" max="4104" width="11.42578125" style="53" customWidth="1"/>
    <col min="4105" max="4105" width="15" style="53" customWidth="1"/>
    <col min="4106" max="4349" width="9.7109375" style="53"/>
    <col min="4350" max="4350" width="3.85546875" style="53" customWidth="1"/>
    <col min="4351" max="4351" width="9" style="53" customWidth="1"/>
    <col min="4352" max="4352" width="36.5703125" style="53" customWidth="1"/>
    <col min="4353" max="4353" width="5.7109375" style="53" customWidth="1"/>
    <col min="4354" max="4354" width="9.28515625" style="53" customWidth="1"/>
    <col min="4355" max="4355" width="12.85546875" style="53" customWidth="1"/>
    <col min="4356" max="4356" width="14.28515625" style="53" customWidth="1"/>
    <col min="4357" max="4357" width="16.85546875" style="53" customWidth="1"/>
    <col min="4358" max="4358" width="14.85546875" style="53" customWidth="1"/>
    <col min="4359" max="4359" width="11.28515625" style="53" customWidth="1"/>
    <col min="4360" max="4360" width="11.42578125" style="53" customWidth="1"/>
    <col min="4361" max="4361" width="15" style="53" customWidth="1"/>
    <col min="4362" max="4605" width="9.7109375" style="53"/>
    <col min="4606" max="4606" width="3.85546875" style="53" customWidth="1"/>
    <col min="4607" max="4607" width="9" style="53" customWidth="1"/>
    <col min="4608" max="4608" width="36.5703125" style="53" customWidth="1"/>
    <col min="4609" max="4609" width="5.7109375" style="53" customWidth="1"/>
    <col min="4610" max="4610" width="9.28515625" style="53" customWidth="1"/>
    <col min="4611" max="4611" width="12.85546875" style="53" customWidth="1"/>
    <col min="4612" max="4612" width="14.28515625" style="53" customWidth="1"/>
    <col min="4613" max="4613" width="16.85546875" style="53" customWidth="1"/>
    <col min="4614" max="4614" width="14.85546875" style="53" customWidth="1"/>
    <col min="4615" max="4615" width="11.28515625" style="53" customWidth="1"/>
    <col min="4616" max="4616" width="11.42578125" style="53" customWidth="1"/>
    <col min="4617" max="4617" width="15" style="53" customWidth="1"/>
    <col min="4618" max="4861" width="9.7109375" style="53"/>
    <col min="4862" max="4862" width="3.85546875" style="53" customWidth="1"/>
    <col min="4863" max="4863" width="9" style="53" customWidth="1"/>
    <col min="4864" max="4864" width="36.5703125" style="53" customWidth="1"/>
    <col min="4865" max="4865" width="5.7109375" style="53" customWidth="1"/>
    <col min="4866" max="4866" width="9.28515625" style="53" customWidth="1"/>
    <col min="4867" max="4867" width="12.85546875" style="53" customWidth="1"/>
    <col min="4868" max="4868" width="14.28515625" style="53" customWidth="1"/>
    <col min="4869" max="4869" width="16.85546875" style="53" customWidth="1"/>
    <col min="4870" max="4870" width="14.85546875" style="53" customWidth="1"/>
    <col min="4871" max="4871" width="11.28515625" style="53" customWidth="1"/>
    <col min="4872" max="4872" width="11.42578125" style="53" customWidth="1"/>
    <col min="4873" max="4873" width="15" style="53" customWidth="1"/>
    <col min="4874" max="5117" width="9.7109375" style="53"/>
    <col min="5118" max="5118" width="3.85546875" style="53" customWidth="1"/>
    <col min="5119" max="5119" width="9" style="53" customWidth="1"/>
    <col min="5120" max="5120" width="36.5703125" style="53" customWidth="1"/>
    <col min="5121" max="5121" width="5.7109375" style="53" customWidth="1"/>
    <col min="5122" max="5122" width="9.28515625" style="53" customWidth="1"/>
    <col min="5123" max="5123" width="12.85546875" style="53" customWidth="1"/>
    <col min="5124" max="5124" width="14.28515625" style="53" customWidth="1"/>
    <col min="5125" max="5125" width="16.85546875" style="53" customWidth="1"/>
    <col min="5126" max="5126" width="14.85546875" style="53" customWidth="1"/>
    <col min="5127" max="5127" width="11.28515625" style="53" customWidth="1"/>
    <col min="5128" max="5128" width="11.42578125" style="53" customWidth="1"/>
    <col min="5129" max="5129" width="15" style="53" customWidth="1"/>
    <col min="5130" max="5373" width="9.7109375" style="53"/>
    <col min="5374" max="5374" width="3.85546875" style="53" customWidth="1"/>
    <col min="5375" max="5375" width="9" style="53" customWidth="1"/>
    <col min="5376" max="5376" width="36.5703125" style="53" customWidth="1"/>
    <col min="5377" max="5377" width="5.7109375" style="53" customWidth="1"/>
    <col min="5378" max="5378" width="9.28515625" style="53" customWidth="1"/>
    <col min="5379" max="5379" width="12.85546875" style="53" customWidth="1"/>
    <col min="5380" max="5380" width="14.28515625" style="53" customWidth="1"/>
    <col min="5381" max="5381" width="16.85546875" style="53" customWidth="1"/>
    <col min="5382" max="5382" width="14.85546875" style="53" customWidth="1"/>
    <col min="5383" max="5383" width="11.28515625" style="53" customWidth="1"/>
    <col min="5384" max="5384" width="11.42578125" style="53" customWidth="1"/>
    <col min="5385" max="5385" width="15" style="53" customWidth="1"/>
    <col min="5386" max="5629" width="9.7109375" style="53"/>
    <col min="5630" max="5630" width="3.85546875" style="53" customWidth="1"/>
    <col min="5631" max="5631" width="9" style="53" customWidth="1"/>
    <col min="5632" max="5632" width="36.5703125" style="53" customWidth="1"/>
    <col min="5633" max="5633" width="5.7109375" style="53" customWidth="1"/>
    <col min="5634" max="5634" width="9.28515625" style="53" customWidth="1"/>
    <col min="5635" max="5635" width="12.85546875" style="53" customWidth="1"/>
    <col min="5636" max="5636" width="14.28515625" style="53" customWidth="1"/>
    <col min="5637" max="5637" width="16.85546875" style="53" customWidth="1"/>
    <col min="5638" max="5638" width="14.85546875" style="53" customWidth="1"/>
    <col min="5639" max="5639" width="11.28515625" style="53" customWidth="1"/>
    <col min="5640" max="5640" width="11.42578125" style="53" customWidth="1"/>
    <col min="5641" max="5641" width="15" style="53" customWidth="1"/>
    <col min="5642" max="5885" width="9.7109375" style="53"/>
    <col min="5886" max="5886" width="3.85546875" style="53" customWidth="1"/>
    <col min="5887" max="5887" width="9" style="53" customWidth="1"/>
    <col min="5888" max="5888" width="36.5703125" style="53" customWidth="1"/>
    <col min="5889" max="5889" width="5.7109375" style="53" customWidth="1"/>
    <col min="5890" max="5890" width="9.28515625" style="53" customWidth="1"/>
    <col min="5891" max="5891" width="12.85546875" style="53" customWidth="1"/>
    <col min="5892" max="5892" width="14.28515625" style="53" customWidth="1"/>
    <col min="5893" max="5893" width="16.85546875" style="53" customWidth="1"/>
    <col min="5894" max="5894" width="14.85546875" style="53" customWidth="1"/>
    <col min="5895" max="5895" width="11.28515625" style="53" customWidth="1"/>
    <col min="5896" max="5896" width="11.42578125" style="53" customWidth="1"/>
    <col min="5897" max="5897" width="15" style="53" customWidth="1"/>
    <col min="5898" max="6141" width="9.7109375" style="53"/>
    <col min="6142" max="6142" width="3.85546875" style="53" customWidth="1"/>
    <col min="6143" max="6143" width="9" style="53" customWidth="1"/>
    <col min="6144" max="6144" width="36.5703125" style="53" customWidth="1"/>
    <col min="6145" max="6145" width="5.7109375" style="53" customWidth="1"/>
    <col min="6146" max="6146" width="9.28515625" style="53" customWidth="1"/>
    <col min="6147" max="6147" width="12.85546875" style="53" customWidth="1"/>
    <col min="6148" max="6148" width="14.28515625" style="53" customWidth="1"/>
    <col min="6149" max="6149" width="16.85546875" style="53" customWidth="1"/>
    <col min="6150" max="6150" width="14.85546875" style="53" customWidth="1"/>
    <col min="6151" max="6151" width="11.28515625" style="53" customWidth="1"/>
    <col min="6152" max="6152" width="11.42578125" style="53" customWidth="1"/>
    <col min="6153" max="6153" width="15" style="53" customWidth="1"/>
    <col min="6154" max="6397" width="9.7109375" style="53"/>
    <col min="6398" max="6398" width="3.85546875" style="53" customWidth="1"/>
    <col min="6399" max="6399" width="9" style="53" customWidth="1"/>
    <col min="6400" max="6400" width="36.5703125" style="53" customWidth="1"/>
    <col min="6401" max="6401" width="5.7109375" style="53" customWidth="1"/>
    <col min="6402" max="6402" width="9.28515625" style="53" customWidth="1"/>
    <col min="6403" max="6403" width="12.85546875" style="53" customWidth="1"/>
    <col min="6404" max="6404" width="14.28515625" style="53" customWidth="1"/>
    <col min="6405" max="6405" width="16.85546875" style="53" customWidth="1"/>
    <col min="6406" max="6406" width="14.85546875" style="53" customWidth="1"/>
    <col min="6407" max="6407" width="11.28515625" style="53" customWidth="1"/>
    <col min="6408" max="6408" width="11.42578125" style="53" customWidth="1"/>
    <col min="6409" max="6409" width="15" style="53" customWidth="1"/>
    <col min="6410" max="6653" width="9.7109375" style="53"/>
    <col min="6654" max="6654" width="3.85546875" style="53" customWidth="1"/>
    <col min="6655" max="6655" width="9" style="53" customWidth="1"/>
    <col min="6656" max="6656" width="36.5703125" style="53" customWidth="1"/>
    <col min="6657" max="6657" width="5.7109375" style="53" customWidth="1"/>
    <col min="6658" max="6658" width="9.28515625" style="53" customWidth="1"/>
    <col min="6659" max="6659" width="12.85546875" style="53" customWidth="1"/>
    <col min="6660" max="6660" width="14.28515625" style="53" customWidth="1"/>
    <col min="6661" max="6661" width="16.85546875" style="53" customWidth="1"/>
    <col min="6662" max="6662" width="14.85546875" style="53" customWidth="1"/>
    <col min="6663" max="6663" width="11.28515625" style="53" customWidth="1"/>
    <col min="6664" max="6664" width="11.42578125" style="53" customWidth="1"/>
    <col min="6665" max="6665" width="15" style="53" customWidth="1"/>
    <col min="6666" max="6909" width="9.7109375" style="53"/>
    <col min="6910" max="6910" width="3.85546875" style="53" customWidth="1"/>
    <col min="6911" max="6911" width="9" style="53" customWidth="1"/>
    <col min="6912" max="6912" width="36.5703125" style="53" customWidth="1"/>
    <col min="6913" max="6913" width="5.7109375" style="53" customWidth="1"/>
    <col min="6914" max="6914" width="9.28515625" style="53" customWidth="1"/>
    <col min="6915" max="6915" width="12.85546875" style="53" customWidth="1"/>
    <col min="6916" max="6916" width="14.28515625" style="53" customWidth="1"/>
    <col min="6917" max="6917" width="16.85546875" style="53" customWidth="1"/>
    <col min="6918" max="6918" width="14.85546875" style="53" customWidth="1"/>
    <col min="6919" max="6919" width="11.28515625" style="53" customWidth="1"/>
    <col min="6920" max="6920" width="11.42578125" style="53" customWidth="1"/>
    <col min="6921" max="6921" width="15" style="53" customWidth="1"/>
    <col min="6922" max="7165" width="9.7109375" style="53"/>
    <col min="7166" max="7166" width="3.85546875" style="53" customWidth="1"/>
    <col min="7167" max="7167" width="9" style="53" customWidth="1"/>
    <col min="7168" max="7168" width="36.5703125" style="53" customWidth="1"/>
    <col min="7169" max="7169" width="5.7109375" style="53" customWidth="1"/>
    <col min="7170" max="7170" width="9.28515625" style="53" customWidth="1"/>
    <col min="7171" max="7171" width="12.85546875" style="53" customWidth="1"/>
    <col min="7172" max="7172" width="14.28515625" style="53" customWidth="1"/>
    <col min="7173" max="7173" width="16.85546875" style="53" customWidth="1"/>
    <col min="7174" max="7174" width="14.85546875" style="53" customWidth="1"/>
    <col min="7175" max="7175" width="11.28515625" style="53" customWidth="1"/>
    <col min="7176" max="7176" width="11.42578125" style="53" customWidth="1"/>
    <col min="7177" max="7177" width="15" style="53" customWidth="1"/>
    <col min="7178" max="7421" width="9.7109375" style="53"/>
    <col min="7422" max="7422" width="3.85546875" style="53" customWidth="1"/>
    <col min="7423" max="7423" width="9" style="53" customWidth="1"/>
    <col min="7424" max="7424" width="36.5703125" style="53" customWidth="1"/>
    <col min="7425" max="7425" width="5.7109375" style="53" customWidth="1"/>
    <col min="7426" max="7426" width="9.28515625" style="53" customWidth="1"/>
    <col min="7427" max="7427" width="12.85546875" style="53" customWidth="1"/>
    <col min="7428" max="7428" width="14.28515625" style="53" customWidth="1"/>
    <col min="7429" max="7429" width="16.85546875" style="53" customWidth="1"/>
    <col min="7430" max="7430" width="14.85546875" style="53" customWidth="1"/>
    <col min="7431" max="7431" width="11.28515625" style="53" customWidth="1"/>
    <col min="7432" max="7432" width="11.42578125" style="53" customWidth="1"/>
    <col min="7433" max="7433" width="15" style="53" customWidth="1"/>
    <col min="7434" max="7677" width="9.7109375" style="53"/>
    <col min="7678" max="7678" width="3.85546875" style="53" customWidth="1"/>
    <col min="7679" max="7679" width="9" style="53" customWidth="1"/>
    <col min="7680" max="7680" width="36.5703125" style="53" customWidth="1"/>
    <col min="7681" max="7681" width="5.7109375" style="53" customWidth="1"/>
    <col min="7682" max="7682" width="9.28515625" style="53" customWidth="1"/>
    <col min="7683" max="7683" width="12.85546875" style="53" customWidth="1"/>
    <col min="7684" max="7684" width="14.28515625" style="53" customWidth="1"/>
    <col min="7685" max="7685" width="16.85546875" style="53" customWidth="1"/>
    <col min="7686" max="7686" width="14.85546875" style="53" customWidth="1"/>
    <col min="7687" max="7687" width="11.28515625" style="53" customWidth="1"/>
    <col min="7688" max="7688" width="11.42578125" style="53" customWidth="1"/>
    <col min="7689" max="7689" width="15" style="53" customWidth="1"/>
    <col min="7690" max="7933" width="9.7109375" style="53"/>
    <col min="7934" max="7934" width="3.85546875" style="53" customWidth="1"/>
    <col min="7935" max="7935" width="9" style="53" customWidth="1"/>
    <col min="7936" max="7936" width="36.5703125" style="53" customWidth="1"/>
    <col min="7937" max="7937" width="5.7109375" style="53" customWidth="1"/>
    <col min="7938" max="7938" width="9.28515625" style="53" customWidth="1"/>
    <col min="7939" max="7939" width="12.85546875" style="53" customWidth="1"/>
    <col min="7940" max="7940" width="14.28515625" style="53" customWidth="1"/>
    <col min="7941" max="7941" width="16.85546875" style="53" customWidth="1"/>
    <col min="7942" max="7942" width="14.85546875" style="53" customWidth="1"/>
    <col min="7943" max="7943" width="11.28515625" style="53" customWidth="1"/>
    <col min="7944" max="7944" width="11.42578125" style="53" customWidth="1"/>
    <col min="7945" max="7945" width="15" style="53" customWidth="1"/>
    <col min="7946" max="8189" width="9.7109375" style="53"/>
    <col min="8190" max="8190" width="3.85546875" style="53" customWidth="1"/>
    <col min="8191" max="8191" width="9" style="53" customWidth="1"/>
    <col min="8192" max="8192" width="36.5703125" style="53" customWidth="1"/>
    <col min="8193" max="8193" width="5.7109375" style="53" customWidth="1"/>
    <col min="8194" max="8194" width="9.28515625" style="53" customWidth="1"/>
    <col min="8195" max="8195" width="12.85546875" style="53" customWidth="1"/>
    <col min="8196" max="8196" width="14.28515625" style="53" customWidth="1"/>
    <col min="8197" max="8197" width="16.85546875" style="53" customWidth="1"/>
    <col min="8198" max="8198" width="14.85546875" style="53" customWidth="1"/>
    <col min="8199" max="8199" width="11.28515625" style="53" customWidth="1"/>
    <col min="8200" max="8200" width="11.42578125" style="53" customWidth="1"/>
    <col min="8201" max="8201" width="15" style="53" customWidth="1"/>
    <col min="8202" max="8445" width="9.7109375" style="53"/>
    <col min="8446" max="8446" width="3.85546875" style="53" customWidth="1"/>
    <col min="8447" max="8447" width="9" style="53" customWidth="1"/>
    <col min="8448" max="8448" width="36.5703125" style="53" customWidth="1"/>
    <col min="8449" max="8449" width="5.7109375" style="53" customWidth="1"/>
    <col min="8450" max="8450" width="9.28515625" style="53" customWidth="1"/>
    <col min="8451" max="8451" width="12.85546875" style="53" customWidth="1"/>
    <col min="8452" max="8452" width="14.28515625" style="53" customWidth="1"/>
    <col min="8453" max="8453" width="16.85546875" style="53" customWidth="1"/>
    <col min="8454" max="8454" width="14.85546875" style="53" customWidth="1"/>
    <col min="8455" max="8455" width="11.28515625" style="53" customWidth="1"/>
    <col min="8456" max="8456" width="11.42578125" style="53" customWidth="1"/>
    <col min="8457" max="8457" width="15" style="53" customWidth="1"/>
    <col min="8458" max="8701" width="9.7109375" style="53"/>
    <col min="8702" max="8702" width="3.85546875" style="53" customWidth="1"/>
    <col min="8703" max="8703" width="9" style="53" customWidth="1"/>
    <col min="8704" max="8704" width="36.5703125" style="53" customWidth="1"/>
    <col min="8705" max="8705" width="5.7109375" style="53" customWidth="1"/>
    <col min="8706" max="8706" width="9.28515625" style="53" customWidth="1"/>
    <col min="8707" max="8707" width="12.85546875" style="53" customWidth="1"/>
    <col min="8708" max="8708" width="14.28515625" style="53" customWidth="1"/>
    <col min="8709" max="8709" width="16.85546875" style="53" customWidth="1"/>
    <col min="8710" max="8710" width="14.85546875" style="53" customWidth="1"/>
    <col min="8711" max="8711" width="11.28515625" style="53" customWidth="1"/>
    <col min="8712" max="8712" width="11.42578125" style="53" customWidth="1"/>
    <col min="8713" max="8713" width="15" style="53" customWidth="1"/>
    <col min="8714" max="8957" width="9.7109375" style="53"/>
    <col min="8958" max="8958" width="3.85546875" style="53" customWidth="1"/>
    <col min="8959" max="8959" width="9" style="53" customWidth="1"/>
    <col min="8960" max="8960" width="36.5703125" style="53" customWidth="1"/>
    <col min="8961" max="8961" width="5.7109375" style="53" customWidth="1"/>
    <col min="8962" max="8962" width="9.28515625" style="53" customWidth="1"/>
    <col min="8963" max="8963" width="12.85546875" style="53" customWidth="1"/>
    <col min="8964" max="8964" width="14.28515625" style="53" customWidth="1"/>
    <col min="8965" max="8965" width="16.85546875" style="53" customWidth="1"/>
    <col min="8966" max="8966" width="14.85546875" style="53" customWidth="1"/>
    <col min="8967" max="8967" width="11.28515625" style="53" customWidth="1"/>
    <col min="8968" max="8968" width="11.42578125" style="53" customWidth="1"/>
    <col min="8969" max="8969" width="15" style="53" customWidth="1"/>
    <col min="8970" max="9213" width="9.7109375" style="53"/>
    <col min="9214" max="9214" width="3.85546875" style="53" customWidth="1"/>
    <col min="9215" max="9215" width="9" style="53" customWidth="1"/>
    <col min="9216" max="9216" width="36.5703125" style="53" customWidth="1"/>
    <col min="9217" max="9217" width="5.7109375" style="53" customWidth="1"/>
    <col min="9218" max="9218" width="9.28515625" style="53" customWidth="1"/>
    <col min="9219" max="9219" width="12.85546875" style="53" customWidth="1"/>
    <col min="9220" max="9220" width="14.28515625" style="53" customWidth="1"/>
    <col min="9221" max="9221" width="16.85546875" style="53" customWidth="1"/>
    <col min="9222" max="9222" width="14.85546875" style="53" customWidth="1"/>
    <col min="9223" max="9223" width="11.28515625" style="53" customWidth="1"/>
    <col min="9224" max="9224" width="11.42578125" style="53" customWidth="1"/>
    <col min="9225" max="9225" width="15" style="53" customWidth="1"/>
    <col min="9226" max="9469" width="9.7109375" style="53"/>
    <col min="9470" max="9470" width="3.85546875" style="53" customWidth="1"/>
    <col min="9471" max="9471" width="9" style="53" customWidth="1"/>
    <col min="9472" max="9472" width="36.5703125" style="53" customWidth="1"/>
    <col min="9473" max="9473" width="5.7109375" style="53" customWidth="1"/>
    <col min="9474" max="9474" width="9.28515625" style="53" customWidth="1"/>
    <col min="9475" max="9475" width="12.85546875" style="53" customWidth="1"/>
    <col min="9476" max="9476" width="14.28515625" style="53" customWidth="1"/>
    <col min="9477" max="9477" width="16.85546875" style="53" customWidth="1"/>
    <col min="9478" max="9478" width="14.85546875" style="53" customWidth="1"/>
    <col min="9479" max="9479" width="11.28515625" style="53" customWidth="1"/>
    <col min="9480" max="9480" width="11.42578125" style="53" customWidth="1"/>
    <col min="9481" max="9481" width="15" style="53" customWidth="1"/>
    <col min="9482" max="9725" width="9.7109375" style="53"/>
    <col min="9726" max="9726" width="3.85546875" style="53" customWidth="1"/>
    <col min="9727" max="9727" width="9" style="53" customWidth="1"/>
    <col min="9728" max="9728" width="36.5703125" style="53" customWidth="1"/>
    <col min="9729" max="9729" width="5.7109375" style="53" customWidth="1"/>
    <col min="9730" max="9730" width="9.28515625" style="53" customWidth="1"/>
    <col min="9731" max="9731" width="12.85546875" style="53" customWidth="1"/>
    <col min="9732" max="9732" width="14.28515625" style="53" customWidth="1"/>
    <col min="9733" max="9733" width="16.85546875" style="53" customWidth="1"/>
    <col min="9734" max="9734" width="14.85546875" style="53" customWidth="1"/>
    <col min="9735" max="9735" width="11.28515625" style="53" customWidth="1"/>
    <col min="9736" max="9736" width="11.42578125" style="53" customWidth="1"/>
    <col min="9737" max="9737" width="15" style="53" customWidth="1"/>
    <col min="9738" max="9981" width="9.7109375" style="53"/>
    <col min="9982" max="9982" width="3.85546875" style="53" customWidth="1"/>
    <col min="9983" max="9983" width="9" style="53" customWidth="1"/>
    <col min="9984" max="9984" width="36.5703125" style="53" customWidth="1"/>
    <col min="9985" max="9985" width="5.7109375" style="53" customWidth="1"/>
    <col min="9986" max="9986" width="9.28515625" style="53" customWidth="1"/>
    <col min="9987" max="9987" width="12.85546875" style="53" customWidth="1"/>
    <col min="9988" max="9988" width="14.28515625" style="53" customWidth="1"/>
    <col min="9989" max="9989" width="16.85546875" style="53" customWidth="1"/>
    <col min="9990" max="9990" width="14.85546875" style="53" customWidth="1"/>
    <col min="9991" max="9991" width="11.28515625" style="53" customWidth="1"/>
    <col min="9992" max="9992" width="11.42578125" style="53" customWidth="1"/>
    <col min="9993" max="9993" width="15" style="53" customWidth="1"/>
    <col min="9994" max="10237" width="9.7109375" style="53"/>
    <col min="10238" max="10238" width="3.85546875" style="53" customWidth="1"/>
    <col min="10239" max="10239" width="9" style="53" customWidth="1"/>
    <col min="10240" max="10240" width="36.5703125" style="53" customWidth="1"/>
    <col min="10241" max="10241" width="5.7109375" style="53" customWidth="1"/>
    <col min="10242" max="10242" width="9.28515625" style="53" customWidth="1"/>
    <col min="10243" max="10243" width="12.85546875" style="53" customWidth="1"/>
    <col min="10244" max="10244" width="14.28515625" style="53" customWidth="1"/>
    <col min="10245" max="10245" width="16.85546875" style="53" customWidth="1"/>
    <col min="10246" max="10246" width="14.85546875" style="53" customWidth="1"/>
    <col min="10247" max="10247" width="11.28515625" style="53" customWidth="1"/>
    <col min="10248" max="10248" width="11.42578125" style="53" customWidth="1"/>
    <col min="10249" max="10249" width="15" style="53" customWidth="1"/>
    <col min="10250" max="10493" width="9.7109375" style="53"/>
    <col min="10494" max="10494" width="3.85546875" style="53" customWidth="1"/>
    <col min="10495" max="10495" width="9" style="53" customWidth="1"/>
    <col min="10496" max="10496" width="36.5703125" style="53" customWidth="1"/>
    <col min="10497" max="10497" width="5.7109375" style="53" customWidth="1"/>
    <col min="10498" max="10498" width="9.28515625" style="53" customWidth="1"/>
    <col min="10499" max="10499" width="12.85546875" style="53" customWidth="1"/>
    <col min="10500" max="10500" width="14.28515625" style="53" customWidth="1"/>
    <col min="10501" max="10501" width="16.85546875" style="53" customWidth="1"/>
    <col min="10502" max="10502" width="14.85546875" style="53" customWidth="1"/>
    <col min="10503" max="10503" width="11.28515625" style="53" customWidth="1"/>
    <col min="10504" max="10504" width="11.42578125" style="53" customWidth="1"/>
    <col min="10505" max="10505" width="15" style="53" customWidth="1"/>
    <col min="10506" max="10749" width="9.7109375" style="53"/>
    <col min="10750" max="10750" width="3.85546875" style="53" customWidth="1"/>
    <col min="10751" max="10751" width="9" style="53" customWidth="1"/>
    <col min="10752" max="10752" width="36.5703125" style="53" customWidth="1"/>
    <col min="10753" max="10753" width="5.7109375" style="53" customWidth="1"/>
    <col min="10754" max="10754" width="9.28515625" style="53" customWidth="1"/>
    <col min="10755" max="10755" width="12.85546875" style="53" customWidth="1"/>
    <col min="10756" max="10756" width="14.28515625" style="53" customWidth="1"/>
    <col min="10757" max="10757" width="16.85546875" style="53" customWidth="1"/>
    <col min="10758" max="10758" width="14.85546875" style="53" customWidth="1"/>
    <col min="10759" max="10759" width="11.28515625" style="53" customWidth="1"/>
    <col min="10760" max="10760" width="11.42578125" style="53" customWidth="1"/>
    <col min="10761" max="10761" width="15" style="53" customWidth="1"/>
    <col min="10762" max="11005" width="9.7109375" style="53"/>
    <col min="11006" max="11006" width="3.85546875" style="53" customWidth="1"/>
    <col min="11007" max="11007" width="9" style="53" customWidth="1"/>
    <col min="11008" max="11008" width="36.5703125" style="53" customWidth="1"/>
    <col min="11009" max="11009" width="5.7109375" style="53" customWidth="1"/>
    <col min="11010" max="11010" width="9.28515625" style="53" customWidth="1"/>
    <col min="11011" max="11011" width="12.85546875" style="53" customWidth="1"/>
    <col min="11012" max="11012" width="14.28515625" style="53" customWidth="1"/>
    <col min="11013" max="11013" width="16.85546875" style="53" customWidth="1"/>
    <col min="11014" max="11014" width="14.85546875" style="53" customWidth="1"/>
    <col min="11015" max="11015" width="11.28515625" style="53" customWidth="1"/>
    <col min="11016" max="11016" width="11.42578125" style="53" customWidth="1"/>
    <col min="11017" max="11017" width="15" style="53" customWidth="1"/>
    <col min="11018" max="11261" width="9.7109375" style="53"/>
    <col min="11262" max="11262" width="3.85546875" style="53" customWidth="1"/>
    <col min="11263" max="11263" width="9" style="53" customWidth="1"/>
    <col min="11264" max="11264" width="36.5703125" style="53" customWidth="1"/>
    <col min="11265" max="11265" width="5.7109375" style="53" customWidth="1"/>
    <col min="11266" max="11266" width="9.28515625" style="53" customWidth="1"/>
    <col min="11267" max="11267" width="12.85546875" style="53" customWidth="1"/>
    <col min="11268" max="11268" width="14.28515625" style="53" customWidth="1"/>
    <col min="11269" max="11269" width="16.85546875" style="53" customWidth="1"/>
    <col min="11270" max="11270" width="14.85546875" style="53" customWidth="1"/>
    <col min="11271" max="11271" width="11.28515625" style="53" customWidth="1"/>
    <col min="11272" max="11272" width="11.42578125" style="53" customWidth="1"/>
    <col min="11273" max="11273" width="15" style="53" customWidth="1"/>
    <col min="11274" max="11517" width="9.7109375" style="53"/>
    <col min="11518" max="11518" width="3.85546875" style="53" customWidth="1"/>
    <col min="11519" max="11519" width="9" style="53" customWidth="1"/>
    <col min="11520" max="11520" width="36.5703125" style="53" customWidth="1"/>
    <col min="11521" max="11521" width="5.7109375" style="53" customWidth="1"/>
    <col min="11522" max="11522" width="9.28515625" style="53" customWidth="1"/>
    <col min="11523" max="11523" width="12.85546875" style="53" customWidth="1"/>
    <col min="11524" max="11524" width="14.28515625" style="53" customWidth="1"/>
    <col min="11525" max="11525" width="16.85546875" style="53" customWidth="1"/>
    <col min="11526" max="11526" width="14.85546875" style="53" customWidth="1"/>
    <col min="11527" max="11527" width="11.28515625" style="53" customWidth="1"/>
    <col min="11528" max="11528" width="11.42578125" style="53" customWidth="1"/>
    <col min="11529" max="11529" width="15" style="53" customWidth="1"/>
    <col min="11530" max="11773" width="9.7109375" style="53"/>
    <col min="11774" max="11774" width="3.85546875" style="53" customWidth="1"/>
    <col min="11775" max="11775" width="9" style="53" customWidth="1"/>
    <col min="11776" max="11776" width="36.5703125" style="53" customWidth="1"/>
    <col min="11777" max="11777" width="5.7109375" style="53" customWidth="1"/>
    <col min="11778" max="11778" width="9.28515625" style="53" customWidth="1"/>
    <col min="11779" max="11779" width="12.85546875" style="53" customWidth="1"/>
    <col min="11780" max="11780" width="14.28515625" style="53" customWidth="1"/>
    <col min="11781" max="11781" width="16.85546875" style="53" customWidth="1"/>
    <col min="11782" max="11782" width="14.85546875" style="53" customWidth="1"/>
    <col min="11783" max="11783" width="11.28515625" style="53" customWidth="1"/>
    <col min="11784" max="11784" width="11.42578125" style="53" customWidth="1"/>
    <col min="11785" max="11785" width="15" style="53" customWidth="1"/>
    <col min="11786" max="12029" width="9.7109375" style="53"/>
    <col min="12030" max="12030" width="3.85546875" style="53" customWidth="1"/>
    <col min="12031" max="12031" width="9" style="53" customWidth="1"/>
    <col min="12032" max="12032" width="36.5703125" style="53" customWidth="1"/>
    <col min="12033" max="12033" width="5.7109375" style="53" customWidth="1"/>
    <col min="12034" max="12034" width="9.28515625" style="53" customWidth="1"/>
    <col min="12035" max="12035" width="12.85546875" style="53" customWidth="1"/>
    <col min="12036" max="12036" width="14.28515625" style="53" customWidth="1"/>
    <col min="12037" max="12037" width="16.85546875" style="53" customWidth="1"/>
    <col min="12038" max="12038" width="14.85546875" style="53" customWidth="1"/>
    <col min="12039" max="12039" width="11.28515625" style="53" customWidth="1"/>
    <col min="12040" max="12040" width="11.42578125" style="53" customWidth="1"/>
    <col min="12041" max="12041" width="15" style="53" customWidth="1"/>
    <col min="12042" max="12285" width="9.7109375" style="53"/>
    <col min="12286" max="12286" width="3.85546875" style="53" customWidth="1"/>
    <col min="12287" max="12287" width="9" style="53" customWidth="1"/>
    <col min="12288" max="12288" width="36.5703125" style="53" customWidth="1"/>
    <col min="12289" max="12289" width="5.7109375" style="53" customWidth="1"/>
    <col min="12290" max="12290" width="9.28515625" style="53" customWidth="1"/>
    <col min="12291" max="12291" width="12.85546875" style="53" customWidth="1"/>
    <col min="12292" max="12292" width="14.28515625" style="53" customWidth="1"/>
    <col min="12293" max="12293" width="16.85546875" style="53" customWidth="1"/>
    <col min="12294" max="12294" width="14.85546875" style="53" customWidth="1"/>
    <col min="12295" max="12295" width="11.28515625" style="53" customWidth="1"/>
    <col min="12296" max="12296" width="11.42578125" style="53" customWidth="1"/>
    <col min="12297" max="12297" width="15" style="53" customWidth="1"/>
    <col min="12298" max="12541" width="9.7109375" style="53"/>
    <col min="12542" max="12542" width="3.85546875" style="53" customWidth="1"/>
    <col min="12543" max="12543" width="9" style="53" customWidth="1"/>
    <col min="12544" max="12544" width="36.5703125" style="53" customWidth="1"/>
    <col min="12545" max="12545" width="5.7109375" style="53" customWidth="1"/>
    <col min="12546" max="12546" width="9.28515625" style="53" customWidth="1"/>
    <col min="12547" max="12547" width="12.85546875" style="53" customWidth="1"/>
    <col min="12548" max="12548" width="14.28515625" style="53" customWidth="1"/>
    <col min="12549" max="12549" width="16.85546875" style="53" customWidth="1"/>
    <col min="12550" max="12550" width="14.85546875" style="53" customWidth="1"/>
    <col min="12551" max="12551" width="11.28515625" style="53" customWidth="1"/>
    <col min="12552" max="12552" width="11.42578125" style="53" customWidth="1"/>
    <col min="12553" max="12553" width="15" style="53" customWidth="1"/>
    <col min="12554" max="12797" width="9.7109375" style="53"/>
    <col min="12798" max="12798" width="3.85546875" style="53" customWidth="1"/>
    <col min="12799" max="12799" width="9" style="53" customWidth="1"/>
    <col min="12800" max="12800" width="36.5703125" style="53" customWidth="1"/>
    <col min="12801" max="12801" width="5.7109375" style="53" customWidth="1"/>
    <col min="12802" max="12802" width="9.28515625" style="53" customWidth="1"/>
    <col min="12803" max="12803" width="12.85546875" style="53" customWidth="1"/>
    <col min="12804" max="12804" width="14.28515625" style="53" customWidth="1"/>
    <col min="12805" max="12805" width="16.85546875" style="53" customWidth="1"/>
    <col min="12806" max="12806" width="14.85546875" style="53" customWidth="1"/>
    <col min="12807" max="12807" width="11.28515625" style="53" customWidth="1"/>
    <col min="12808" max="12808" width="11.42578125" style="53" customWidth="1"/>
    <col min="12809" max="12809" width="15" style="53" customWidth="1"/>
    <col min="12810" max="13053" width="9.7109375" style="53"/>
    <col min="13054" max="13054" width="3.85546875" style="53" customWidth="1"/>
    <col min="13055" max="13055" width="9" style="53" customWidth="1"/>
    <col min="13056" max="13056" width="36.5703125" style="53" customWidth="1"/>
    <col min="13057" max="13057" width="5.7109375" style="53" customWidth="1"/>
    <col min="13058" max="13058" width="9.28515625" style="53" customWidth="1"/>
    <col min="13059" max="13059" width="12.85546875" style="53" customWidth="1"/>
    <col min="13060" max="13060" width="14.28515625" style="53" customWidth="1"/>
    <col min="13061" max="13061" width="16.85546875" style="53" customWidth="1"/>
    <col min="13062" max="13062" width="14.85546875" style="53" customWidth="1"/>
    <col min="13063" max="13063" width="11.28515625" style="53" customWidth="1"/>
    <col min="13064" max="13064" width="11.42578125" style="53" customWidth="1"/>
    <col min="13065" max="13065" width="15" style="53" customWidth="1"/>
    <col min="13066" max="13309" width="9.7109375" style="53"/>
    <col min="13310" max="13310" width="3.85546875" style="53" customWidth="1"/>
    <col min="13311" max="13311" width="9" style="53" customWidth="1"/>
    <col min="13312" max="13312" width="36.5703125" style="53" customWidth="1"/>
    <col min="13313" max="13313" width="5.7109375" style="53" customWidth="1"/>
    <col min="13314" max="13314" width="9.28515625" style="53" customWidth="1"/>
    <col min="13315" max="13315" width="12.85546875" style="53" customWidth="1"/>
    <col min="13316" max="13316" width="14.28515625" style="53" customWidth="1"/>
    <col min="13317" max="13317" width="16.85546875" style="53" customWidth="1"/>
    <col min="13318" max="13318" width="14.85546875" style="53" customWidth="1"/>
    <col min="13319" max="13319" width="11.28515625" style="53" customWidth="1"/>
    <col min="13320" max="13320" width="11.42578125" style="53" customWidth="1"/>
    <col min="13321" max="13321" width="15" style="53" customWidth="1"/>
    <col min="13322" max="13565" width="9.7109375" style="53"/>
    <col min="13566" max="13566" width="3.85546875" style="53" customWidth="1"/>
    <col min="13567" max="13567" width="9" style="53" customWidth="1"/>
    <col min="13568" max="13568" width="36.5703125" style="53" customWidth="1"/>
    <col min="13569" max="13569" width="5.7109375" style="53" customWidth="1"/>
    <col min="13570" max="13570" width="9.28515625" style="53" customWidth="1"/>
    <col min="13571" max="13571" width="12.85546875" style="53" customWidth="1"/>
    <col min="13572" max="13572" width="14.28515625" style="53" customWidth="1"/>
    <col min="13573" max="13573" width="16.85546875" style="53" customWidth="1"/>
    <col min="13574" max="13574" width="14.85546875" style="53" customWidth="1"/>
    <col min="13575" max="13575" width="11.28515625" style="53" customWidth="1"/>
    <col min="13576" max="13576" width="11.42578125" style="53" customWidth="1"/>
    <col min="13577" max="13577" width="15" style="53" customWidth="1"/>
    <col min="13578" max="13821" width="9.7109375" style="53"/>
    <col min="13822" max="13822" width="3.85546875" style="53" customWidth="1"/>
    <col min="13823" max="13823" width="9" style="53" customWidth="1"/>
    <col min="13824" max="13824" width="36.5703125" style="53" customWidth="1"/>
    <col min="13825" max="13825" width="5.7109375" style="53" customWidth="1"/>
    <col min="13826" max="13826" width="9.28515625" style="53" customWidth="1"/>
    <col min="13827" max="13827" width="12.85546875" style="53" customWidth="1"/>
    <col min="13828" max="13828" width="14.28515625" style="53" customWidth="1"/>
    <col min="13829" max="13829" width="16.85546875" style="53" customWidth="1"/>
    <col min="13830" max="13830" width="14.85546875" style="53" customWidth="1"/>
    <col min="13831" max="13831" width="11.28515625" style="53" customWidth="1"/>
    <col min="13832" max="13832" width="11.42578125" style="53" customWidth="1"/>
    <col min="13833" max="13833" width="15" style="53" customWidth="1"/>
    <col min="13834" max="14077" width="9.7109375" style="53"/>
    <col min="14078" max="14078" width="3.85546875" style="53" customWidth="1"/>
    <col min="14079" max="14079" width="9" style="53" customWidth="1"/>
    <col min="14080" max="14080" width="36.5703125" style="53" customWidth="1"/>
    <col min="14081" max="14081" width="5.7109375" style="53" customWidth="1"/>
    <col min="14082" max="14082" width="9.28515625" style="53" customWidth="1"/>
    <col min="14083" max="14083" width="12.85546875" style="53" customWidth="1"/>
    <col min="14084" max="14084" width="14.28515625" style="53" customWidth="1"/>
    <col min="14085" max="14085" width="16.85546875" style="53" customWidth="1"/>
    <col min="14086" max="14086" width="14.85546875" style="53" customWidth="1"/>
    <col min="14087" max="14087" width="11.28515625" style="53" customWidth="1"/>
    <col min="14088" max="14088" width="11.42578125" style="53" customWidth="1"/>
    <col min="14089" max="14089" width="15" style="53" customWidth="1"/>
    <col min="14090" max="14333" width="9.7109375" style="53"/>
    <col min="14334" max="14334" width="3.85546875" style="53" customWidth="1"/>
    <col min="14335" max="14335" width="9" style="53" customWidth="1"/>
    <col min="14336" max="14336" width="36.5703125" style="53" customWidth="1"/>
    <col min="14337" max="14337" width="5.7109375" style="53" customWidth="1"/>
    <col min="14338" max="14338" width="9.28515625" style="53" customWidth="1"/>
    <col min="14339" max="14339" width="12.85546875" style="53" customWidth="1"/>
    <col min="14340" max="14340" width="14.28515625" style="53" customWidth="1"/>
    <col min="14341" max="14341" width="16.85546875" style="53" customWidth="1"/>
    <col min="14342" max="14342" width="14.85546875" style="53" customWidth="1"/>
    <col min="14343" max="14343" width="11.28515625" style="53" customWidth="1"/>
    <col min="14344" max="14344" width="11.42578125" style="53" customWidth="1"/>
    <col min="14345" max="14345" width="15" style="53" customWidth="1"/>
    <col min="14346" max="14589" width="9.7109375" style="53"/>
    <col min="14590" max="14590" width="3.85546875" style="53" customWidth="1"/>
    <col min="14591" max="14591" width="9" style="53" customWidth="1"/>
    <col min="14592" max="14592" width="36.5703125" style="53" customWidth="1"/>
    <col min="14593" max="14593" width="5.7109375" style="53" customWidth="1"/>
    <col min="14594" max="14594" width="9.28515625" style="53" customWidth="1"/>
    <col min="14595" max="14595" width="12.85546875" style="53" customWidth="1"/>
    <col min="14596" max="14596" width="14.28515625" style="53" customWidth="1"/>
    <col min="14597" max="14597" width="16.85546875" style="53" customWidth="1"/>
    <col min="14598" max="14598" width="14.85546875" style="53" customWidth="1"/>
    <col min="14599" max="14599" width="11.28515625" style="53" customWidth="1"/>
    <col min="14600" max="14600" width="11.42578125" style="53" customWidth="1"/>
    <col min="14601" max="14601" width="15" style="53" customWidth="1"/>
    <col min="14602" max="14845" width="9.7109375" style="53"/>
    <col min="14846" max="14846" width="3.85546875" style="53" customWidth="1"/>
    <col min="14847" max="14847" width="9" style="53" customWidth="1"/>
    <col min="14848" max="14848" width="36.5703125" style="53" customWidth="1"/>
    <col min="14849" max="14849" width="5.7109375" style="53" customWidth="1"/>
    <col min="14850" max="14850" width="9.28515625" style="53" customWidth="1"/>
    <col min="14851" max="14851" width="12.85546875" style="53" customWidth="1"/>
    <col min="14852" max="14852" width="14.28515625" style="53" customWidth="1"/>
    <col min="14853" max="14853" width="16.85546875" style="53" customWidth="1"/>
    <col min="14854" max="14854" width="14.85546875" style="53" customWidth="1"/>
    <col min="14855" max="14855" width="11.28515625" style="53" customWidth="1"/>
    <col min="14856" max="14856" width="11.42578125" style="53" customWidth="1"/>
    <col min="14857" max="14857" width="15" style="53" customWidth="1"/>
    <col min="14858" max="15101" width="9.7109375" style="53"/>
    <col min="15102" max="15102" width="3.85546875" style="53" customWidth="1"/>
    <col min="15103" max="15103" width="9" style="53" customWidth="1"/>
    <col min="15104" max="15104" width="36.5703125" style="53" customWidth="1"/>
    <col min="15105" max="15105" width="5.7109375" style="53" customWidth="1"/>
    <col min="15106" max="15106" width="9.28515625" style="53" customWidth="1"/>
    <col min="15107" max="15107" width="12.85546875" style="53" customWidth="1"/>
    <col min="15108" max="15108" width="14.28515625" style="53" customWidth="1"/>
    <col min="15109" max="15109" width="16.85546875" style="53" customWidth="1"/>
    <col min="15110" max="15110" width="14.85546875" style="53" customWidth="1"/>
    <col min="15111" max="15111" width="11.28515625" style="53" customWidth="1"/>
    <col min="15112" max="15112" width="11.42578125" style="53" customWidth="1"/>
    <col min="15113" max="15113" width="15" style="53" customWidth="1"/>
    <col min="15114" max="15357" width="9.7109375" style="53"/>
    <col min="15358" max="15358" width="3.85546875" style="53" customWidth="1"/>
    <col min="15359" max="15359" width="9" style="53" customWidth="1"/>
    <col min="15360" max="15360" width="36.5703125" style="53" customWidth="1"/>
    <col min="15361" max="15361" width="5.7109375" style="53" customWidth="1"/>
    <col min="15362" max="15362" width="9.28515625" style="53" customWidth="1"/>
    <col min="15363" max="15363" width="12.85546875" style="53" customWidth="1"/>
    <col min="15364" max="15364" width="14.28515625" style="53" customWidth="1"/>
    <col min="15365" max="15365" width="16.85546875" style="53" customWidth="1"/>
    <col min="15366" max="15366" width="14.85546875" style="53" customWidth="1"/>
    <col min="15367" max="15367" width="11.28515625" style="53" customWidth="1"/>
    <col min="15368" max="15368" width="11.42578125" style="53" customWidth="1"/>
    <col min="15369" max="15369" width="15" style="53" customWidth="1"/>
    <col min="15370" max="15613" width="9.7109375" style="53"/>
    <col min="15614" max="15614" width="3.85546875" style="53" customWidth="1"/>
    <col min="15615" max="15615" width="9" style="53" customWidth="1"/>
    <col min="15616" max="15616" width="36.5703125" style="53" customWidth="1"/>
    <col min="15617" max="15617" width="5.7109375" style="53" customWidth="1"/>
    <col min="15618" max="15618" width="9.28515625" style="53" customWidth="1"/>
    <col min="15619" max="15619" width="12.85546875" style="53" customWidth="1"/>
    <col min="15620" max="15620" width="14.28515625" style="53" customWidth="1"/>
    <col min="15621" max="15621" width="16.85546875" style="53" customWidth="1"/>
    <col min="15622" max="15622" width="14.85546875" style="53" customWidth="1"/>
    <col min="15623" max="15623" width="11.28515625" style="53" customWidth="1"/>
    <col min="15624" max="15624" width="11.42578125" style="53" customWidth="1"/>
    <col min="15625" max="15625" width="15" style="53" customWidth="1"/>
    <col min="15626" max="15869" width="9.7109375" style="53"/>
    <col min="15870" max="15870" width="3.85546875" style="53" customWidth="1"/>
    <col min="15871" max="15871" width="9" style="53" customWidth="1"/>
    <col min="15872" max="15872" width="36.5703125" style="53" customWidth="1"/>
    <col min="15873" max="15873" width="5.7109375" style="53" customWidth="1"/>
    <col min="15874" max="15874" width="9.28515625" style="53" customWidth="1"/>
    <col min="15875" max="15875" width="12.85546875" style="53" customWidth="1"/>
    <col min="15876" max="15876" width="14.28515625" style="53" customWidth="1"/>
    <col min="15877" max="15877" width="16.85546875" style="53" customWidth="1"/>
    <col min="15878" max="15878" width="14.85546875" style="53" customWidth="1"/>
    <col min="15879" max="15879" width="11.28515625" style="53" customWidth="1"/>
    <col min="15880" max="15880" width="11.42578125" style="53" customWidth="1"/>
    <col min="15881" max="15881" width="15" style="53" customWidth="1"/>
    <col min="15882" max="16125" width="9.7109375" style="53"/>
    <col min="16126" max="16126" width="3.85546875" style="53" customWidth="1"/>
    <col min="16127" max="16127" width="9" style="53" customWidth="1"/>
    <col min="16128" max="16128" width="36.5703125" style="53" customWidth="1"/>
    <col min="16129" max="16129" width="5.7109375" style="53" customWidth="1"/>
    <col min="16130" max="16130" width="9.28515625" style="53" customWidth="1"/>
    <col min="16131" max="16131" width="12.85546875" style="53" customWidth="1"/>
    <col min="16132" max="16132" width="14.28515625" style="53" customWidth="1"/>
    <col min="16133" max="16133" width="16.85546875" style="53" customWidth="1"/>
    <col min="16134" max="16134" width="14.85546875" style="53" customWidth="1"/>
    <col min="16135" max="16135" width="11.28515625" style="53" customWidth="1"/>
    <col min="16136" max="16136" width="11.42578125" style="53" customWidth="1"/>
    <col min="16137" max="16137" width="15" style="53" customWidth="1"/>
    <col min="16138" max="16384" width="9.7109375" style="53"/>
  </cols>
  <sheetData>
    <row r="1" spans="1:13" s="107" customFormat="1">
      <c r="A1" s="100" t="s">
        <v>64</v>
      </c>
      <c r="B1" s="98" t="s">
        <v>356</v>
      </c>
      <c r="C1" s="65"/>
      <c r="D1" s="65"/>
      <c r="E1" s="65"/>
      <c r="F1" s="65"/>
      <c r="G1" s="92"/>
      <c r="H1" s="92"/>
      <c r="I1" s="65"/>
      <c r="J1" s="65"/>
      <c r="K1" s="65"/>
      <c r="L1" s="65"/>
      <c r="M1" s="65"/>
    </row>
    <row r="2" spans="1:13">
      <c r="B2" s="63"/>
      <c r="C2" s="62"/>
      <c r="G2" s="64"/>
      <c r="H2" s="102"/>
    </row>
    <row r="3" spans="1:13" s="107" customFormat="1">
      <c r="A3" s="177" t="s">
        <v>357</v>
      </c>
      <c r="B3" s="153" t="s">
        <v>105</v>
      </c>
      <c r="C3" s="65"/>
      <c r="D3" s="65"/>
      <c r="E3" s="65"/>
      <c r="F3" s="65"/>
      <c r="G3" s="281"/>
      <c r="H3" s="191"/>
      <c r="I3" s="65"/>
      <c r="J3" s="65"/>
      <c r="K3" s="65"/>
      <c r="L3" s="65"/>
      <c r="M3" s="65"/>
    </row>
    <row r="4" spans="1:13">
      <c r="A4" s="152"/>
      <c r="B4" s="154"/>
      <c r="C4" s="62"/>
      <c r="G4" s="64"/>
      <c r="H4" s="102"/>
    </row>
    <row r="5" spans="1:13">
      <c r="A5" s="155" t="s">
        <v>52</v>
      </c>
      <c r="B5" s="59" t="s">
        <v>358</v>
      </c>
      <c r="C5" s="58"/>
      <c r="D5" s="156"/>
      <c r="E5" s="64"/>
      <c r="F5" s="64"/>
      <c r="G5" s="64"/>
      <c r="H5" s="102"/>
    </row>
    <row r="6" spans="1:13">
      <c r="A6" s="155"/>
      <c r="B6" s="63" t="s">
        <v>229</v>
      </c>
      <c r="C6" s="58"/>
      <c r="D6" s="157"/>
      <c r="E6" s="64"/>
      <c r="F6" s="64"/>
      <c r="H6" s="60"/>
    </row>
    <row r="7" spans="1:13">
      <c r="A7" s="155"/>
      <c r="B7" s="63" t="s">
        <v>230</v>
      </c>
      <c r="C7" s="58"/>
      <c r="D7" s="157"/>
      <c r="E7" s="64"/>
      <c r="F7" s="64"/>
    </row>
    <row r="8" spans="1:13">
      <c r="A8" s="155"/>
      <c r="B8" s="63" t="s">
        <v>231</v>
      </c>
      <c r="C8" s="58"/>
      <c r="D8" s="157"/>
      <c r="E8" s="64"/>
      <c r="F8" s="64"/>
    </row>
    <row r="9" spans="1:13">
      <c r="A9" s="155"/>
      <c r="B9" s="63" t="s">
        <v>232</v>
      </c>
      <c r="C9" s="58"/>
      <c r="D9" s="157"/>
      <c r="E9" s="64"/>
      <c r="F9" s="64"/>
    </row>
    <row r="10" spans="1:13">
      <c r="A10" s="155"/>
      <c r="B10" s="63" t="s">
        <v>233</v>
      </c>
      <c r="C10" s="58"/>
      <c r="D10" s="157"/>
      <c r="E10" s="64"/>
      <c r="F10" s="64"/>
    </row>
    <row r="11" spans="1:13">
      <c r="A11" s="155"/>
      <c r="B11" s="63" t="s">
        <v>234</v>
      </c>
      <c r="C11" s="58"/>
      <c r="D11" s="157"/>
      <c r="E11" s="64"/>
      <c r="F11" s="64"/>
    </row>
    <row r="12" spans="1:13">
      <c r="A12" s="155"/>
      <c r="B12" s="63" t="s">
        <v>235</v>
      </c>
      <c r="C12" s="58"/>
      <c r="D12" s="157"/>
      <c r="E12" s="64"/>
      <c r="F12" s="64"/>
    </row>
    <row r="13" spans="1:13">
      <c r="A13" s="155"/>
      <c r="B13" s="63" t="s">
        <v>236</v>
      </c>
      <c r="C13" s="58"/>
      <c r="D13" s="56"/>
      <c r="E13" s="64"/>
      <c r="F13" s="64"/>
    </row>
    <row r="14" spans="1:13">
      <c r="A14" s="155"/>
      <c r="B14" s="63" t="s">
        <v>237</v>
      </c>
      <c r="C14" s="58" t="s">
        <v>28</v>
      </c>
      <c r="D14" s="56">
        <v>22</v>
      </c>
      <c r="E14" s="64">
        <v>0</v>
      </c>
      <c r="F14" s="64">
        <f>SUM(D14*E14)</f>
        <v>0</v>
      </c>
    </row>
    <row r="15" spans="1:13">
      <c r="A15" s="155"/>
      <c r="B15" s="59"/>
      <c r="C15" s="58"/>
      <c r="D15" s="158"/>
      <c r="E15" s="64"/>
      <c r="F15" s="64"/>
    </row>
    <row r="16" spans="1:13">
      <c r="A16" s="155" t="s">
        <v>53</v>
      </c>
      <c r="B16" s="59" t="s">
        <v>359</v>
      </c>
      <c r="C16" s="58"/>
      <c r="D16" s="156"/>
      <c r="E16" s="64"/>
      <c r="F16" s="64"/>
    </row>
    <row r="17" spans="1:7">
      <c r="A17" s="155"/>
      <c r="B17" s="63" t="s">
        <v>229</v>
      </c>
      <c r="C17" s="58"/>
      <c r="D17" s="157"/>
      <c r="E17" s="64"/>
      <c r="F17" s="64"/>
    </row>
    <row r="18" spans="1:7">
      <c r="A18" s="155"/>
      <c r="B18" s="63" t="s">
        <v>230</v>
      </c>
      <c r="C18" s="58"/>
      <c r="D18" s="157"/>
      <c r="E18" s="64"/>
      <c r="F18" s="64"/>
    </row>
    <row r="19" spans="1:7">
      <c r="A19" s="155"/>
      <c r="B19" s="63" t="s">
        <v>360</v>
      </c>
      <c r="C19" s="58"/>
      <c r="D19" s="157"/>
      <c r="E19" s="64"/>
      <c r="F19" s="64"/>
    </row>
    <row r="20" spans="1:7">
      <c r="A20" s="155"/>
      <c r="B20" s="63" t="s">
        <v>232</v>
      </c>
      <c r="C20" s="58"/>
      <c r="D20" s="157"/>
      <c r="E20" s="64"/>
      <c r="F20" s="64"/>
    </row>
    <row r="21" spans="1:7">
      <c r="A21" s="155"/>
      <c r="B21" s="63" t="s">
        <v>233</v>
      </c>
      <c r="C21" s="58"/>
      <c r="D21" s="157"/>
      <c r="E21" s="64"/>
      <c r="F21" s="64"/>
    </row>
    <row r="22" spans="1:7">
      <c r="A22" s="155"/>
      <c r="B22" s="63" t="s">
        <v>234</v>
      </c>
      <c r="C22" s="58"/>
      <c r="D22" s="157"/>
      <c r="E22" s="64"/>
      <c r="F22" s="64"/>
    </row>
    <row r="23" spans="1:7">
      <c r="A23" s="155"/>
      <c r="B23" s="63" t="s">
        <v>235</v>
      </c>
      <c r="C23" s="58"/>
      <c r="D23" s="157"/>
      <c r="E23" s="64"/>
      <c r="F23" s="64"/>
    </row>
    <row r="24" spans="1:7">
      <c r="A24" s="155"/>
      <c r="B24" s="63" t="s">
        <v>236</v>
      </c>
      <c r="C24" s="58"/>
      <c r="D24" s="56"/>
      <c r="E24" s="64"/>
      <c r="F24" s="64"/>
    </row>
    <row r="25" spans="1:7">
      <c r="A25" s="155"/>
      <c r="B25" s="63" t="s">
        <v>237</v>
      </c>
      <c r="C25" s="58" t="s">
        <v>28</v>
      </c>
      <c r="D25" s="56">
        <v>5</v>
      </c>
      <c r="E25" s="64">
        <v>0</v>
      </c>
      <c r="F25" s="64">
        <f>SUM(D25*E25)</f>
        <v>0</v>
      </c>
    </row>
    <row r="26" spans="1:7" ht="10.9" customHeight="1">
      <c r="A26" s="101"/>
      <c r="B26" s="101"/>
      <c r="C26" s="101"/>
      <c r="D26" s="101"/>
      <c r="E26" s="101"/>
      <c r="F26" s="331"/>
    </row>
    <row r="27" spans="1:7" ht="10.9" customHeight="1">
      <c r="A27" s="155" t="s">
        <v>183</v>
      </c>
      <c r="B27" s="59" t="s">
        <v>361</v>
      </c>
      <c r="C27" s="58"/>
      <c r="D27" s="156"/>
      <c r="E27" s="64"/>
      <c r="F27" s="64"/>
    </row>
    <row r="28" spans="1:7" ht="10.9" customHeight="1">
      <c r="A28" s="155"/>
      <c r="B28" s="63" t="s">
        <v>229</v>
      </c>
      <c r="C28" s="58"/>
      <c r="D28" s="157"/>
      <c r="E28" s="64"/>
      <c r="F28" s="64"/>
    </row>
    <row r="29" spans="1:7" ht="10.9" customHeight="1">
      <c r="A29" s="155"/>
      <c r="B29" s="63" t="s">
        <v>230</v>
      </c>
      <c r="C29" s="58"/>
      <c r="D29" s="157"/>
      <c r="E29" s="64"/>
      <c r="F29" s="64"/>
    </row>
    <row r="30" spans="1:7" ht="10.9" customHeight="1">
      <c r="A30" s="155"/>
      <c r="B30" s="63" t="s">
        <v>362</v>
      </c>
      <c r="C30" s="58"/>
      <c r="D30" s="157"/>
      <c r="E30" s="64"/>
      <c r="F30" s="64"/>
    </row>
    <row r="31" spans="1:7" ht="10.9" customHeight="1">
      <c r="A31" s="155"/>
      <c r="B31" s="63" t="s">
        <v>232</v>
      </c>
      <c r="C31" s="58"/>
      <c r="D31" s="157"/>
      <c r="E31" s="64"/>
      <c r="F31" s="64"/>
    </row>
    <row r="32" spans="1:7" ht="10.9" customHeight="1">
      <c r="A32" s="155"/>
      <c r="B32" s="63" t="s">
        <v>233</v>
      </c>
      <c r="C32" s="58"/>
      <c r="D32" s="157"/>
      <c r="E32" s="64"/>
      <c r="F32" s="64"/>
      <c r="G32" s="102"/>
    </row>
    <row r="33" spans="1:7" ht="10.9" customHeight="1">
      <c r="A33" s="155"/>
      <c r="B33" s="63" t="s">
        <v>234</v>
      </c>
      <c r="C33" s="58"/>
      <c r="D33" s="157"/>
      <c r="E33" s="64"/>
      <c r="F33" s="64"/>
    </row>
    <row r="34" spans="1:7" ht="10.9" customHeight="1">
      <c r="A34" s="155"/>
      <c r="B34" s="63" t="s">
        <v>235</v>
      </c>
      <c r="C34" s="58"/>
      <c r="D34" s="157"/>
      <c r="E34" s="64"/>
      <c r="F34" s="64"/>
    </row>
    <row r="35" spans="1:7" ht="10.9" customHeight="1">
      <c r="A35" s="155"/>
      <c r="B35" s="63" t="s">
        <v>236</v>
      </c>
      <c r="C35" s="58"/>
      <c r="D35" s="56"/>
      <c r="E35" s="64"/>
      <c r="F35" s="64"/>
    </row>
    <row r="36" spans="1:7" ht="10.9" customHeight="1">
      <c r="A36" s="155"/>
      <c r="B36" s="63" t="s">
        <v>237</v>
      </c>
      <c r="C36" s="58" t="s">
        <v>28</v>
      </c>
      <c r="D36" s="56">
        <v>10</v>
      </c>
      <c r="E36" s="64">
        <v>0</v>
      </c>
      <c r="F36" s="64">
        <f>SUM(D36*E36)</f>
        <v>0</v>
      </c>
    </row>
    <row r="37" spans="1:7" ht="10.9" customHeight="1">
      <c r="A37" s="155"/>
      <c r="B37" s="63"/>
      <c r="C37" s="58"/>
      <c r="D37" s="56"/>
      <c r="E37" s="64"/>
      <c r="F37" s="64"/>
    </row>
    <row r="38" spans="1:7">
      <c r="A38" s="155" t="s">
        <v>184</v>
      </c>
      <c r="B38" s="59" t="s">
        <v>363</v>
      </c>
      <c r="C38" s="58"/>
      <c r="D38" s="156"/>
      <c r="E38" s="64"/>
      <c r="F38" s="64"/>
    </row>
    <row r="39" spans="1:7">
      <c r="A39" s="155"/>
      <c r="B39" s="63" t="s">
        <v>229</v>
      </c>
      <c r="C39" s="58"/>
      <c r="D39" s="157"/>
      <c r="E39" s="64"/>
      <c r="F39" s="64"/>
    </row>
    <row r="40" spans="1:7">
      <c r="A40" s="155"/>
      <c r="B40" s="63" t="s">
        <v>230</v>
      </c>
      <c r="C40" s="58"/>
      <c r="D40" s="157"/>
      <c r="E40" s="64"/>
      <c r="F40" s="64"/>
    </row>
    <row r="41" spans="1:7">
      <c r="A41" s="155"/>
      <c r="B41" s="63" t="s">
        <v>239</v>
      </c>
      <c r="C41" s="58"/>
      <c r="D41" s="157"/>
      <c r="E41" s="64"/>
      <c r="F41" s="64"/>
    </row>
    <row r="42" spans="1:7">
      <c r="A42" s="155"/>
      <c r="B42" s="63" t="s">
        <v>232</v>
      </c>
      <c r="C42" s="58"/>
      <c r="D42" s="157"/>
      <c r="E42" s="64"/>
      <c r="F42" s="64"/>
    </row>
    <row r="43" spans="1:7">
      <c r="A43" s="155"/>
      <c r="B43" s="63" t="s">
        <v>233</v>
      </c>
      <c r="C43" s="58"/>
      <c r="D43" s="157"/>
      <c r="E43" s="64"/>
      <c r="F43" s="64"/>
      <c r="G43" s="102"/>
    </row>
    <row r="44" spans="1:7">
      <c r="A44" s="155"/>
      <c r="B44" s="63" t="s">
        <v>234</v>
      </c>
      <c r="C44" s="58"/>
      <c r="D44" s="157"/>
      <c r="E44" s="64"/>
      <c r="F44" s="64"/>
    </row>
    <row r="45" spans="1:7">
      <c r="A45" s="155"/>
      <c r="B45" s="63" t="s">
        <v>235</v>
      </c>
      <c r="C45" s="58"/>
      <c r="D45" s="157"/>
      <c r="E45" s="64"/>
      <c r="F45" s="64"/>
    </row>
    <row r="46" spans="1:7">
      <c r="A46" s="155"/>
      <c r="B46" s="63" t="s">
        <v>236</v>
      </c>
      <c r="C46" s="58"/>
      <c r="D46" s="56"/>
      <c r="E46" s="64"/>
      <c r="F46" s="64"/>
    </row>
    <row r="47" spans="1:7">
      <c r="A47" s="155"/>
      <c r="B47" s="63" t="s">
        <v>237</v>
      </c>
      <c r="C47" s="58" t="s">
        <v>28</v>
      </c>
      <c r="D47" s="56">
        <v>8</v>
      </c>
      <c r="E47" s="64">
        <v>0</v>
      </c>
      <c r="F47" s="64">
        <f>SUM(D47*E47)</f>
        <v>0</v>
      </c>
    </row>
    <row r="48" spans="1:7">
      <c r="A48" s="152"/>
      <c r="B48" s="159"/>
      <c r="C48" s="160"/>
    </row>
    <row r="49" spans="1:6">
      <c r="A49" s="155" t="s">
        <v>185</v>
      </c>
      <c r="B49" s="59" t="s">
        <v>238</v>
      </c>
      <c r="C49" s="58"/>
      <c r="D49" s="156"/>
      <c r="E49" s="64"/>
      <c r="F49" s="64"/>
    </row>
    <row r="50" spans="1:6">
      <c r="A50" s="155"/>
      <c r="B50" s="63" t="s">
        <v>364</v>
      </c>
      <c r="C50" s="58"/>
      <c r="D50" s="157"/>
      <c r="E50" s="64"/>
      <c r="F50" s="64"/>
    </row>
    <row r="51" spans="1:6">
      <c r="A51" s="155"/>
      <c r="B51" s="63" t="s">
        <v>230</v>
      </c>
      <c r="C51" s="58"/>
      <c r="D51" s="157"/>
      <c r="E51" s="64"/>
      <c r="F51" s="64"/>
    </row>
    <row r="52" spans="1:6">
      <c r="A52" s="155"/>
      <c r="B52" s="63" t="s">
        <v>241</v>
      </c>
      <c r="C52" s="58"/>
      <c r="D52" s="157"/>
      <c r="E52" s="64"/>
      <c r="F52" s="64"/>
    </row>
    <row r="53" spans="1:6">
      <c r="A53" s="155"/>
      <c r="B53" s="63" t="s">
        <v>232</v>
      </c>
      <c r="C53" s="58"/>
      <c r="D53" s="157"/>
      <c r="E53" s="64"/>
      <c r="F53" s="64"/>
    </row>
    <row r="54" spans="1:6">
      <c r="A54" s="155"/>
      <c r="B54" s="63" t="s">
        <v>233</v>
      </c>
      <c r="C54" s="58"/>
      <c r="D54" s="157"/>
      <c r="E54" s="64"/>
      <c r="F54" s="64"/>
    </row>
    <row r="55" spans="1:6">
      <c r="A55" s="155"/>
      <c r="B55" s="63" t="s">
        <v>234</v>
      </c>
      <c r="C55" s="58"/>
      <c r="D55" s="157"/>
      <c r="E55" s="64"/>
      <c r="F55" s="64"/>
    </row>
    <row r="56" spans="1:6">
      <c r="A56" s="155"/>
      <c r="B56" s="63" t="s">
        <v>235</v>
      </c>
      <c r="C56" s="58"/>
      <c r="D56" s="157"/>
      <c r="E56" s="64"/>
      <c r="F56" s="64"/>
    </row>
    <row r="57" spans="1:6">
      <c r="A57" s="155"/>
      <c r="B57" s="63" t="s">
        <v>236</v>
      </c>
      <c r="C57" s="58"/>
      <c r="D57" s="56"/>
      <c r="E57" s="64"/>
      <c r="F57" s="64"/>
    </row>
    <row r="58" spans="1:6">
      <c r="A58" s="155"/>
      <c r="B58" s="63" t="s">
        <v>237</v>
      </c>
      <c r="C58" s="58" t="s">
        <v>28</v>
      </c>
      <c r="D58" s="56">
        <v>20</v>
      </c>
      <c r="E58" s="64">
        <v>0</v>
      </c>
      <c r="F58" s="64">
        <f>SUM(D58*E58)</f>
        <v>0</v>
      </c>
    </row>
    <row r="59" spans="1:6">
      <c r="A59" s="155"/>
      <c r="B59" s="63"/>
      <c r="C59" s="58"/>
      <c r="D59" s="56"/>
      <c r="E59" s="64"/>
      <c r="F59" s="64"/>
    </row>
    <row r="60" spans="1:6">
      <c r="A60" s="155" t="s">
        <v>186</v>
      </c>
      <c r="B60" s="59" t="s">
        <v>240</v>
      </c>
      <c r="C60" s="58"/>
      <c r="D60" s="156"/>
      <c r="E60" s="64"/>
      <c r="F60" s="64"/>
    </row>
    <row r="61" spans="1:6">
      <c r="A61" s="155"/>
      <c r="B61" s="63" t="s">
        <v>364</v>
      </c>
      <c r="C61" s="58"/>
      <c r="D61" s="157"/>
      <c r="E61" s="64"/>
      <c r="F61" s="64"/>
    </row>
    <row r="62" spans="1:6">
      <c r="A62" s="155"/>
      <c r="B62" s="63" t="s">
        <v>230</v>
      </c>
      <c r="C62" s="58"/>
      <c r="D62" s="157"/>
      <c r="E62" s="64"/>
      <c r="F62" s="64"/>
    </row>
    <row r="63" spans="1:6">
      <c r="A63" s="155"/>
      <c r="B63" s="63" t="s">
        <v>365</v>
      </c>
      <c r="C63" s="58"/>
      <c r="D63" s="157"/>
      <c r="E63" s="64"/>
      <c r="F63" s="64"/>
    </row>
    <row r="64" spans="1:6">
      <c r="A64" s="155"/>
      <c r="B64" s="63" t="s">
        <v>232</v>
      </c>
      <c r="C64" s="58"/>
      <c r="D64" s="157"/>
      <c r="E64" s="64"/>
      <c r="F64" s="64"/>
    </row>
    <row r="65" spans="1:6">
      <c r="A65" s="155"/>
      <c r="B65" s="63" t="s">
        <v>233</v>
      </c>
      <c r="C65" s="58"/>
      <c r="D65" s="157"/>
      <c r="E65" s="64"/>
      <c r="F65" s="64"/>
    </row>
    <row r="66" spans="1:6">
      <c r="A66" s="155"/>
      <c r="B66" s="63" t="s">
        <v>234</v>
      </c>
      <c r="C66" s="58"/>
      <c r="D66" s="157"/>
      <c r="E66" s="64"/>
      <c r="F66" s="64"/>
    </row>
    <row r="67" spans="1:6">
      <c r="A67" s="155"/>
      <c r="B67" s="63" t="s">
        <v>235</v>
      </c>
      <c r="C67" s="58"/>
      <c r="D67" s="157"/>
      <c r="E67" s="64"/>
      <c r="F67" s="64"/>
    </row>
    <row r="68" spans="1:6">
      <c r="A68" s="155"/>
      <c r="B68" s="63" t="s">
        <v>236</v>
      </c>
      <c r="C68" s="58"/>
      <c r="D68" s="56"/>
      <c r="E68" s="64"/>
      <c r="F68" s="64"/>
    </row>
    <row r="69" spans="1:6">
      <c r="A69" s="155"/>
      <c r="B69" s="63" t="s">
        <v>237</v>
      </c>
      <c r="C69" s="58" t="s">
        <v>28</v>
      </c>
      <c r="D69" s="56">
        <v>20</v>
      </c>
      <c r="E69" s="64">
        <v>0</v>
      </c>
      <c r="F69" s="64">
        <f>SUM(D69*E69)</f>
        <v>0</v>
      </c>
    </row>
    <row r="70" spans="1:6">
      <c r="A70" s="155"/>
      <c r="B70" s="63"/>
      <c r="C70" s="58"/>
      <c r="D70" s="56"/>
      <c r="E70" s="64"/>
      <c r="F70" s="64"/>
    </row>
    <row r="71" spans="1:6">
      <c r="A71" s="155" t="s">
        <v>187</v>
      </c>
      <c r="B71" s="59" t="s">
        <v>240</v>
      </c>
      <c r="C71" s="58"/>
      <c r="D71" s="156"/>
      <c r="E71" s="64"/>
      <c r="F71" s="64"/>
    </row>
    <row r="72" spans="1:6">
      <c r="A72" s="155"/>
      <c r="B72" s="63" t="s">
        <v>364</v>
      </c>
      <c r="C72" s="58"/>
      <c r="D72" s="157"/>
      <c r="E72" s="64"/>
      <c r="F72" s="64"/>
    </row>
    <row r="73" spans="1:6">
      <c r="A73" s="155"/>
      <c r="B73" s="63" t="s">
        <v>230</v>
      </c>
      <c r="C73" s="58"/>
      <c r="D73" s="157"/>
      <c r="E73" s="64"/>
      <c r="F73" s="64"/>
    </row>
    <row r="74" spans="1:6">
      <c r="A74" s="155"/>
      <c r="B74" s="63" t="s">
        <v>366</v>
      </c>
      <c r="C74" s="58"/>
      <c r="D74" s="157"/>
      <c r="E74" s="64"/>
      <c r="F74" s="64"/>
    </row>
    <row r="75" spans="1:6">
      <c r="A75" s="155"/>
      <c r="B75" s="63" t="s">
        <v>232</v>
      </c>
      <c r="C75" s="58"/>
      <c r="D75" s="157"/>
      <c r="E75" s="64"/>
      <c r="F75" s="64"/>
    </row>
    <row r="76" spans="1:6">
      <c r="A76" s="155"/>
      <c r="B76" s="63" t="s">
        <v>233</v>
      </c>
      <c r="C76" s="58"/>
      <c r="D76" s="157"/>
      <c r="E76" s="64"/>
      <c r="F76" s="64"/>
    </row>
    <row r="77" spans="1:6" ht="10.9" customHeight="1">
      <c r="A77" s="155"/>
      <c r="B77" s="63" t="s">
        <v>234</v>
      </c>
      <c r="C77" s="58"/>
      <c r="D77" s="157"/>
      <c r="E77" s="64"/>
      <c r="F77" s="64"/>
    </row>
    <row r="78" spans="1:6">
      <c r="A78" s="155"/>
      <c r="B78" s="63" t="s">
        <v>235</v>
      </c>
      <c r="C78" s="58"/>
      <c r="D78" s="157"/>
      <c r="E78" s="64"/>
      <c r="F78" s="64"/>
    </row>
    <row r="79" spans="1:6">
      <c r="A79" s="155"/>
      <c r="B79" s="63" t="s">
        <v>236</v>
      </c>
      <c r="C79" s="58"/>
      <c r="D79" s="56"/>
      <c r="E79" s="64"/>
      <c r="F79" s="64"/>
    </row>
    <row r="80" spans="1:6">
      <c r="A80" s="155"/>
      <c r="B80" s="63" t="s">
        <v>237</v>
      </c>
      <c r="C80" s="58" t="s">
        <v>28</v>
      </c>
      <c r="D80" s="56">
        <v>40</v>
      </c>
      <c r="E80" s="64">
        <v>0</v>
      </c>
      <c r="F80" s="64">
        <f>SUM(D80*E80)</f>
        <v>0</v>
      </c>
    </row>
    <row r="81" spans="1:13">
      <c r="A81" s="155"/>
      <c r="B81" s="63"/>
      <c r="C81" s="58"/>
      <c r="D81" s="56"/>
      <c r="E81" s="64"/>
      <c r="F81" s="64"/>
    </row>
    <row r="82" spans="1:13">
      <c r="A82" s="162"/>
      <c r="B82" s="159"/>
      <c r="C82" s="160"/>
    </row>
    <row r="83" spans="1:13" ht="59.25" customHeight="1">
      <c r="A83" s="161" t="s">
        <v>188</v>
      </c>
      <c r="B83" s="159" t="s">
        <v>367</v>
      </c>
      <c r="C83" s="160" t="s">
        <v>30</v>
      </c>
      <c r="D83" s="62">
        <v>3</v>
      </c>
      <c r="E83" s="62">
        <v>0</v>
      </c>
      <c r="F83" s="62">
        <f>+D83*E83</f>
        <v>0</v>
      </c>
    </row>
    <row r="84" spans="1:13">
      <c r="A84" s="162"/>
      <c r="B84" s="159"/>
      <c r="C84" s="160"/>
    </row>
    <row r="85" spans="1:13" ht="56.25">
      <c r="A85" s="161" t="s">
        <v>189</v>
      </c>
      <c r="B85" s="159" t="s">
        <v>368</v>
      </c>
      <c r="C85" s="160" t="s">
        <v>30</v>
      </c>
      <c r="D85" s="62">
        <v>1</v>
      </c>
      <c r="E85" s="62">
        <v>0</v>
      </c>
      <c r="F85" s="62">
        <f>+D85*E85</f>
        <v>0</v>
      </c>
    </row>
    <row r="86" spans="1:13">
      <c r="A86" s="162"/>
      <c r="B86" s="159"/>
      <c r="C86" s="160"/>
    </row>
    <row r="87" spans="1:13" ht="45">
      <c r="A87" s="162" t="s">
        <v>180</v>
      </c>
      <c r="B87" s="159" t="s">
        <v>106</v>
      </c>
      <c r="C87" s="160" t="s">
        <v>30</v>
      </c>
      <c r="D87" s="62">
        <v>1</v>
      </c>
      <c r="E87" s="62">
        <v>0</v>
      </c>
      <c r="F87" s="62">
        <f>+D87*E87</f>
        <v>0</v>
      </c>
    </row>
    <row r="88" spans="1:13">
      <c r="A88" s="162"/>
      <c r="B88" s="159"/>
      <c r="C88" s="160"/>
    </row>
    <row r="89" spans="1:13" ht="78.75">
      <c r="A89" s="162" t="s">
        <v>181</v>
      </c>
      <c r="B89" s="159" t="s">
        <v>107</v>
      </c>
      <c r="C89" s="160" t="s">
        <v>30</v>
      </c>
      <c r="D89" s="62">
        <v>5</v>
      </c>
      <c r="E89" s="62">
        <v>0</v>
      </c>
      <c r="F89" s="62">
        <f>+D89*E89</f>
        <v>0</v>
      </c>
    </row>
    <row r="90" spans="1:13">
      <c r="A90" s="162"/>
      <c r="B90" s="159"/>
      <c r="C90" s="160"/>
    </row>
    <row r="91" spans="1:13" ht="33.75">
      <c r="A91" s="162" t="s">
        <v>182</v>
      </c>
      <c r="B91" s="159" t="s">
        <v>108</v>
      </c>
      <c r="C91" s="160" t="s">
        <v>30</v>
      </c>
      <c r="D91" s="62">
        <v>1</v>
      </c>
      <c r="E91" s="62">
        <v>0</v>
      </c>
      <c r="F91" s="62">
        <f>+D91*E91</f>
        <v>0</v>
      </c>
    </row>
    <row r="92" spans="1:13">
      <c r="A92" s="162"/>
      <c r="B92" s="159"/>
      <c r="C92" s="160"/>
    </row>
    <row r="93" spans="1:13" ht="22.5">
      <c r="A93" s="163" t="s">
        <v>369</v>
      </c>
      <c r="B93" s="164" t="s">
        <v>169</v>
      </c>
      <c r="C93" s="165" t="s">
        <v>109</v>
      </c>
      <c r="D93" s="288">
        <v>1</v>
      </c>
      <c r="E93" s="288">
        <v>0</v>
      </c>
      <c r="F93" s="288">
        <f>+D93*E93</f>
        <v>0</v>
      </c>
    </row>
    <row r="94" spans="1:13" s="107" customFormat="1">
      <c r="A94" s="289" t="s">
        <v>357</v>
      </c>
      <c r="B94" s="74" t="s">
        <v>105</v>
      </c>
      <c r="C94" s="290"/>
      <c r="D94" s="65"/>
      <c r="E94" s="281" t="s">
        <v>242</v>
      </c>
      <c r="F94" s="291">
        <f>SUM(F14:F93)</f>
        <v>0</v>
      </c>
      <c r="G94" s="92"/>
      <c r="H94" s="92"/>
      <c r="I94" s="65"/>
      <c r="J94" s="65"/>
      <c r="K94" s="65"/>
      <c r="L94" s="65"/>
      <c r="M94" s="65"/>
    </row>
    <row r="95" spans="1:13">
      <c r="A95" s="155"/>
      <c r="B95" s="63"/>
      <c r="C95" s="58"/>
      <c r="D95" s="56"/>
      <c r="E95" s="64"/>
      <c r="F95" s="292"/>
    </row>
    <row r="96" spans="1:13">
      <c r="A96" s="152"/>
      <c r="B96" s="166"/>
    </row>
    <row r="97" spans="1:13" s="107" customFormat="1">
      <c r="A97" s="177" t="s">
        <v>370</v>
      </c>
      <c r="B97" s="153" t="s">
        <v>110</v>
      </c>
      <c r="C97" s="65"/>
      <c r="D97" s="65"/>
      <c r="E97" s="65"/>
      <c r="F97" s="65"/>
      <c r="G97" s="92"/>
      <c r="H97" s="92"/>
      <c r="I97" s="65"/>
      <c r="J97" s="65"/>
      <c r="K97" s="65"/>
      <c r="L97" s="65"/>
      <c r="M97" s="65"/>
    </row>
    <row r="98" spans="1:13">
      <c r="A98" s="152"/>
      <c r="B98" s="167"/>
      <c r="C98" s="62"/>
    </row>
    <row r="99" spans="1:13" ht="22.5">
      <c r="A99" s="152">
        <v>1</v>
      </c>
      <c r="B99" s="159" t="s">
        <v>371</v>
      </c>
      <c r="C99" s="53" t="s">
        <v>28</v>
      </c>
      <c r="D99" s="62">
        <v>50</v>
      </c>
      <c r="E99" s="293">
        <v>0</v>
      </c>
      <c r="F99" s="293">
        <f>+D99*E99</f>
        <v>0</v>
      </c>
    </row>
    <row r="100" spans="1:13">
      <c r="A100" s="152"/>
      <c r="B100" s="168"/>
      <c r="E100" s="293"/>
      <c r="F100" s="293"/>
    </row>
    <row r="101" spans="1:13" ht="33.75">
      <c r="A101" s="152">
        <f>+A99+1</f>
        <v>2</v>
      </c>
      <c r="B101" s="159" t="s">
        <v>372</v>
      </c>
      <c r="C101" s="160" t="s">
        <v>109</v>
      </c>
      <c r="D101" s="62">
        <v>2</v>
      </c>
      <c r="E101" s="62">
        <v>0</v>
      </c>
      <c r="F101" s="62">
        <f>+D101*E101</f>
        <v>0</v>
      </c>
    </row>
    <row r="102" spans="1:13">
      <c r="A102" s="152"/>
      <c r="B102" s="166"/>
    </row>
    <row r="103" spans="1:13" ht="22.5">
      <c r="A103" s="152">
        <f>+A101+1</f>
        <v>3</v>
      </c>
      <c r="B103" s="159" t="s">
        <v>111</v>
      </c>
      <c r="C103" s="160" t="s">
        <v>28</v>
      </c>
      <c r="D103" s="62">
        <v>0</v>
      </c>
      <c r="E103" s="62">
        <v>0</v>
      </c>
      <c r="F103" s="62">
        <f>+D103*E103</f>
        <v>0</v>
      </c>
    </row>
    <row r="104" spans="1:13">
      <c r="A104" s="152"/>
      <c r="B104" s="166"/>
    </row>
    <row r="105" spans="1:13" ht="33.75">
      <c r="A105" s="152">
        <f>+A103+1</f>
        <v>4</v>
      </c>
      <c r="B105" s="159" t="s">
        <v>373</v>
      </c>
      <c r="C105" s="160" t="s">
        <v>109</v>
      </c>
      <c r="D105" s="62">
        <v>0</v>
      </c>
      <c r="E105" s="62">
        <v>0</v>
      </c>
      <c r="F105" s="62">
        <f>+D105*E105</f>
        <v>0</v>
      </c>
    </row>
    <row r="106" spans="1:13">
      <c r="A106" s="152"/>
      <c r="B106" s="166"/>
    </row>
    <row r="107" spans="1:13" ht="22.5">
      <c r="A107" s="152">
        <f>+A105+1</f>
        <v>5</v>
      </c>
      <c r="B107" s="159" t="s">
        <v>374</v>
      </c>
      <c r="C107" s="160" t="s">
        <v>28</v>
      </c>
      <c r="D107" s="62">
        <v>170</v>
      </c>
      <c r="E107" s="62">
        <v>0</v>
      </c>
      <c r="F107" s="62">
        <f>+D107*E107</f>
        <v>0</v>
      </c>
    </row>
    <row r="108" spans="1:13">
      <c r="A108" s="152"/>
      <c r="B108" s="166"/>
    </row>
    <row r="109" spans="1:13" ht="33.75">
      <c r="A109" s="152">
        <f>+A107+1</f>
        <v>6</v>
      </c>
      <c r="B109" s="159" t="s">
        <v>375</v>
      </c>
      <c r="C109" s="160" t="s">
        <v>109</v>
      </c>
      <c r="D109" s="62">
        <v>10</v>
      </c>
      <c r="E109" s="62">
        <v>0</v>
      </c>
      <c r="F109" s="62">
        <f>+D109*E109</f>
        <v>0</v>
      </c>
    </row>
    <row r="110" spans="1:13">
      <c r="A110" s="152"/>
      <c r="B110" s="166"/>
    </row>
    <row r="111" spans="1:13" ht="22.5">
      <c r="A111" s="152">
        <f>+A109+1</f>
        <v>7</v>
      </c>
      <c r="B111" s="159" t="s">
        <v>376</v>
      </c>
      <c r="C111" s="160" t="s">
        <v>28</v>
      </c>
      <c r="D111" s="62">
        <v>5</v>
      </c>
      <c r="E111" s="62">
        <v>0</v>
      </c>
      <c r="F111" s="62">
        <f>+D111*E111</f>
        <v>0</v>
      </c>
    </row>
    <row r="112" spans="1:13">
      <c r="A112" s="152"/>
      <c r="B112" s="166"/>
      <c r="E112" s="169"/>
    </row>
    <row r="113" spans="1:6" ht="33.75">
      <c r="A113" s="152">
        <f>+A111+1</f>
        <v>8</v>
      </c>
      <c r="B113" s="159" t="s">
        <v>377</v>
      </c>
      <c r="C113" s="160" t="s">
        <v>109</v>
      </c>
      <c r="D113" s="62">
        <v>2</v>
      </c>
      <c r="E113" s="62">
        <v>0</v>
      </c>
      <c r="F113" s="62">
        <f>+D113*E113</f>
        <v>0</v>
      </c>
    </row>
    <row r="114" spans="1:6">
      <c r="A114" s="152"/>
      <c r="B114" s="166"/>
      <c r="E114" s="169"/>
    </row>
    <row r="115" spans="1:6" ht="22.5">
      <c r="A115" s="152">
        <f>+A113+1</f>
        <v>9</v>
      </c>
      <c r="B115" s="159" t="s">
        <v>378</v>
      </c>
      <c r="C115" s="160" t="s">
        <v>28</v>
      </c>
      <c r="D115" s="62">
        <v>50</v>
      </c>
      <c r="E115" s="62">
        <v>0</v>
      </c>
      <c r="F115" s="62">
        <f>+D115*E115</f>
        <v>0</v>
      </c>
    </row>
    <row r="116" spans="1:6">
      <c r="A116" s="152"/>
      <c r="B116" s="166"/>
      <c r="E116" s="169"/>
    </row>
    <row r="117" spans="1:6" ht="33.75">
      <c r="A117" s="152">
        <f>+A115+1</f>
        <v>10</v>
      </c>
      <c r="B117" s="159" t="s">
        <v>379</v>
      </c>
      <c r="C117" s="160" t="s">
        <v>109</v>
      </c>
      <c r="D117" s="62">
        <v>6</v>
      </c>
      <c r="E117" s="62">
        <v>0</v>
      </c>
      <c r="F117" s="62">
        <f>+D117*E117</f>
        <v>0</v>
      </c>
    </row>
    <row r="118" spans="1:6">
      <c r="A118" s="152"/>
      <c r="B118" s="166"/>
      <c r="E118" s="169"/>
    </row>
    <row r="119" spans="1:6" ht="22.5">
      <c r="A119" s="152">
        <f>+A117+1</f>
        <v>11</v>
      </c>
      <c r="B119" s="159" t="s">
        <v>380</v>
      </c>
      <c r="C119" s="160" t="s">
        <v>28</v>
      </c>
      <c r="D119" s="62">
        <v>30</v>
      </c>
      <c r="E119" s="62">
        <v>0</v>
      </c>
      <c r="F119" s="62">
        <f>+D119*E119</f>
        <v>0</v>
      </c>
    </row>
    <row r="120" spans="1:6">
      <c r="A120" s="152"/>
      <c r="B120" s="166"/>
      <c r="E120" s="169"/>
    </row>
    <row r="121" spans="1:6" ht="22.5">
      <c r="A121" s="152">
        <f>+A119+1</f>
        <v>12</v>
      </c>
      <c r="B121" s="159" t="s">
        <v>381</v>
      </c>
      <c r="C121" s="160" t="s">
        <v>28</v>
      </c>
      <c r="D121" s="62">
        <v>10</v>
      </c>
      <c r="E121" s="62">
        <v>0</v>
      </c>
      <c r="F121" s="62">
        <f>+D121*E121</f>
        <v>0</v>
      </c>
    </row>
    <row r="122" spans="1:6">
      <c r="A122" s="152"/>
      <c r="B122" s="166"/>
      <c r="E122" s="169"/>
    </row>
    <row r="123" spans="1:6" ht="22.5">
      <c r="A123" s="152">
        <f>+A121+1</f>
        <v>13</v>
      </c>
      <c r="B123" s="159" t="s">
        <v>382</v>
      </c>
      <c r="C123" s="160" t="s">
        <v>28</v>
      </c>
      <c r="D123" s="62">
        <v>0</v>
      </c>
      <c r="E123" s="62">
        <v>0</v>
      </c>
      <c r="F123" s="62">
        <f>+D123*E123</f>
        <v>0</v>
      </c>
    </row>
    <row r="124" spans="1:6">
      <c r="A124" s="152"/>
      <c r="B124" s="166"/>
      <c r="E124" s="169"/>
    </row>
    <row r="125" spans="1:6" ht="67.5">
      <c r="A125" s="152">
        <f>+A123+1</f>
        <v>14</v>
      </c>
      <c r="B125" s="159" t="s">
        <v>112</v>
      </c>
      <c r="C125" s="160" t="s">
        <v>109</v>
      </c>
      <c r="D125" s="62">
        <v>1</v>
      </c>
      <c r="E125" s="62">
        <v>0</v>
      </c>
      <c r="F125" s="62">
        <f>+D125*E125</f>
        <v>0</v>
      </c>
    </row>
    <row r="126" spans="1:6">
      <c r="A126" s="152"/>
      <c r="B126" s="166"/>
      <c r="E126" s="169"/>
    </row>
    <row r="127" spans="1:6" ht="45">
      <c r="A127" s="152">
        <f>+A125+1</f>
        <v>15</v>
      </c>
      <c r="B127" s="159" t="s">
        <v>383</v>
      </c>
      <c r="C127" s="160" t="s">
        <v>30</v>
      </c>
      <c r="D127" s="62">
        <v>5</v>
      </c>
      <c r="E127" s="62">
        <v>0</v>
      </c>
      <c r="F127" s="62">
        <f>+D127*E127</f>
        <v>0</v>
      </c>
    </row>
    <row r="128" spans="1:6">
      <c r="A128" s="152"/>
      <c r="B128" s="166"/>
      <c r="E128" s="169"/>
    </row>
    <row r="129" spans="1:6" ht="67.5">
      <c r="A129" s="152">
        <f>+A127+1</f>
        <v>16</v>
      </c>
      <c r="B129" s="159" t="s">
        <v>113</v>
      </c>
      <c r="C129" s="160" t="s">
        <v>28</v>
      </c>
      <c r="D129" s="62">
        <v>150</v>
      </c>
      <c r="E129" s="62">
        <v>0</v>
      </c>
      <c r="F129" s="62">
        <f>+D129*E129</f>
        <v>0</v>
      </c>
    </row>
    <row r="130" spans="1:6">
      <c r="A130" s="152"/>
      <c r="B130" s="166"/>
      <c r="E130" s="169"/>
    </row>
    <row r="131" spans="1:6" ht="22.5">
      <c r="A131" s="152">
        <f>+A129+1</f>
        <v>17</v>
      </c>
      <c r="B131" s="159" t="s">
        <v>114</v>
      </c>
      <c r="C131" s="160" t="s">
        <v>30</v>
      </c>
      <c r="D131" s="62">
        <v>1</v>
      </c>
      <c r="E131" s="62">
        <v>0</v>
      </c>
      <c r="F131" s="62">
        <f>+D131*E131</f>
        <v>0</v>
      </c>
    </row>
    <row r="132" spans="1:6">
      <c r="A132" s="152"/>
      <c r="B132" s="166"/>
      <c r="E132" s="169"/>
    </row>
    <row r="133" spans="1:6" ht="33.75">
      <c r="A133" s="152">
        <f>+A131+1</f>
        <v>18</v>
      </c>
      <c r="B133" s="159" t="s">
        <v>177</v>
      </c>
      <c r="C133" s="160"/>
    </row>
    <row r="134" spans="1:6">
      <c r="A134" s="152"/>
      <c r="B134" s="166" t="s">
        <v>115</v>
      </c>
      <c r="C134" s="53" t="s">
        <v>30</v>
      </c>
      <c r="D134" s="62">
        <v>1</v>
      </c>
      <c r="E134" s="169"/>
    </row>
    <row r="135" spans="1:6">
      <c r="A135" s="152"/>
      <c r="B135" s="166" t="s">
        <v>116</v>
      </c>
      <c r="C135" s="53" t="s">
        <v>30</v>
      </c>
      <c r="D135" s="62">
        <v>1</v>
      </c>
      <c r="E135" s="169"/>
    </row>
    <row r="136" spans="1:6">
      <c r="A136" s="152"/>
      <c r="B136" s="166" t="s">
        <v>117</v>
      </c>
      <c r="C136" s="53" t="s">
        <v>30</v>
      </c>
      <c r="D136" s="62">
        <v>1</v>
      </c>
      <c r="E136" s="169"/>
    </row>
    <row r="137" spans="1:6">
      <c r="A137" s="152"/>
      <c r="B137" s="166" t="s">
        <v>119</v>
      </c>
      <c r="C137" s="53" t="s">
        <v>30</v>
      </c>
      <c r="D137" s="62">
        <v>1</v>
      </c>
      <c r="E137" s="169"/>
    </row>
    <row r="138" spans="1:6">
      <c r="A138" s="152"/>
      <c r="B138" s="166" t="s">
        <v>118</v>
      </c>
      <c r="C138" s="53" t="s">
        <v>30</v>
      </c>
      <c r="D138" s="62">
        <v>1</v>
      </c>
      <c r="E138" s="169"/>
    </row>
    <row r="139" spans="1:6">
      <c r="A139" s="152"/>
      <c r="B139" s="166" t="s">
        <v>120</v>
      </c>
      <c r="C139" s="53" t="s">
        <v>30</v>
      </c>
      <c r="D139" s="62">
        <v>2</v>
      </c>
      <c r="E139" s="169"/>
    </row>
    <row r="140" spans="1:6">
      <c r="A140" s="152"/>
      <c r="B140" s="166" t="s">
        <v>121</v>
      </c>
      <c r="C140" s="53" t="s">
        <v>30</v>
      </c>
      <c r="D140" s="62">
        <v>1</v>
      </c>
      <c r="E140" s="169"/>
    </row>
    <row r="141" spans="1:6">
      <c r="A141" s="152"/>
      <c r="B141" s="166" t="s">
        <v>122</v>
      </c>
      <c r="C141" s="53" t="s">
        <v>109</v>
      </c>
      <c r="D141" s="62">
        <v>1</v>
      </c>
      <c r="E141" s="169"/>
    </row>
    <row r="142" spans="1:6">
      <c r="A142" s="152"/>
      <c r="B142" s="166" t="s">
        <v>123</v>
      </c>
      <c r="C142" s="53" t="s">
        <v>28</v>
      </c>
      <c r="D142" s="62">
        <v>80</v>
      </c>
      <c r="E142" s="169"/>
    </row>
    <row r="143" spans="1:6">
      <c r="A143" s="152"/>
      <c r="B143" s="166" t="s">
        <v>124</v>
      </c>
      <c r="C143" s="53" t="s">
        <v>28</v>
      </c>
      <c r="D143" s="62">
        <v>6</v>
      </c>
      <c r="E143" s="169"/>
    </row>
    <row r="144" spans="1:6">
      <c r="A144" s="152"/>
      <c r="B144" s="166" t="s">
        <v>125</v>
      </c>
      <c r="C144" s="53" t="s">
        <v>30</v>
      </c>
      <c r="D144" s="62">
        <f>4+8</f>
        <v>12</v>
      </c>
      <c r="E144" s="169"/>
    </row>
    <row r="145" spans="1:6">
      <c r="A145" s="152"/>
      <c r="B145" s="166" t="s">
        <v>126</v>
      </c>
      <c r="C145" s="53" t="s">
        <v>30</v>
      </c>
      <c r="D145" s="62">
        <f>4+6</f>
        <v>10</v>
      </c>
      <c r="E145" s="169"/>
    </row>
    <row r="146" spans="1:6">
      <c r="A146" s="152"/>
      <c r="B146" s="166" t="s">
        <v>127</v>
      </c>
      <c r="C146" s="53" t="s">
        <v>30</v>
      </c>
      <c r="D146" s="62">
        <v>1</v>
      </c>
    </row>
    <row r="147" spans="1:6">
      <c r="A147" s="152"/>
      <c r="B147" s="166" t="s">
        <v>128</v>
      </c>
      <c r="C147" s="53" t="s">
        <v>30</v>
      </c>
      <c r="D147" s="62">
        <f>4+8</f>
        <v>12</v>
      </c>
    </row>
    <row r="148" spans="1:6">
      <c r="A148" s="152"/>
      <c r="B148" s="166" t="s">
        <v>129</v>
      </c>
      <c r="C148" s="170" t="s">
        <v>28</v>
      </c>
      <c r="D148" s="72">
        <f>90+30</f>
        <v>120</v>
      </c>
      <c r="E148" s="46"/>
      <c r="F148" s="46"/>
    </row>
    <row r="149" spans="1:6">
      <c r="A149" s="152"/>
      <c r="B149" s="166" t="s">
        <v>130</v>
      </c>
      <c r="C149" s="53" t="s">
        <v>28</v>
      </c>
      <c r="D149" s="62">
        <f>150+30</f>
        <v>180</v>
      </c>
      <c r="E149" s="169"/>
    </row>
    <row r="150" spans="1:6">
      <c r="A150" s="152"/>
      <c r="B150" s="159" t="s">
        <v>131</v>
      </c>
      <c r="C150" s="53" t="s">
        <v>132</v>
      </c>
      <c r="D150" s="62">
        <v>1</v>
      </c>
      <c r="E150" s="169"/>
    </row>
    <row r="151" spans="1:6">
      <c r="A151" s="152"/>
      <c r="B151" s="171"/>
      <c r="C151" s="53" t="s">
        <v>79</v>
      </c>
      <c r="D151" s="62">
        <v>1</v>
      </c>
      <c r="E151" s="169">
        <v>0</v>
      </c>
      <c r="F151" s="62">
        <f>+D151*E151</f>
        <v>0</v>
      </c>
    </row>
    <row r="152" spans="1:6">
      <c r="A152" s="152"/>
      <c r="B152" s="159"/>
      <c r="C152" s="172"/>
      <c r="D152" s="72"/>
    </row>
    <row r="153" spans="1:6" ht="33.75">
      <c r="A153" s="162" t="s">
        <v>384</v>
      </c>
      <c r="B153" s="159" t="s">
        <v>133</v>
      </c>
      <c r="C153" s="160" t="s">
        <v>28</v>
      </c>
      <c r="D153" s="62">
        <v>200</v>
      </c>
      <c r="E153" s="62">
        <v>0</v>
      </c>
      <c r="F153" s="62">
        <f>+D153*E153</f>
        <v>0</v>
      </c>
    </row>
    <row r="154" spans="1:6">
      <c r="A154" s="152"/>
      <c r="B154" s="166"/>
    </row>
    <row r="155" spans="1:6" ht="22.5">
      <c r="A155" s="162" t="s">
        <v>385</v>
      </c>
      <c r="B155" s="159" t="s">
        <v>134</v>
      </c>
      <c r="C155" s="160" t="s">
        <v>28</v>
      </c>
      <c r="D155" s="62">
        <v>30</v>
      </c>
      <c r="E155" s="62">
        <v>0</v>
      </c>
      <c r="F155" s="62">
        <f>+D155*E155</f>
        <v>0</v>
      </c>
    </row>
    <row r="156" spans="1:6">
      <c r="A156" s="152"/>
      <c r="B156" s="166"/>
    </row>
    <row r="157" spans="1:6" ht="22.5">
      <c r="A157" s="162" t="s">
        <v>386</v>
      </c>
      <c r="B157" s="159" t="s">
        <v>135</v>
      </c>
      <c r="C157" s="160" t="s">
        <v>30</v>
      </c>
      <c r="D157" s="62">
        <v>17</v>
      </c>
      <c r="E157" s="62">
        <v>0</v>
      </c>
      <c r="F157" s="62">
        <f>+D157*E157</f>
        <v>0</v>
      </c>
    </row>
    <row r="158" spans="1:6">
      <c r="A158" s="152"/>
      <c r="B158" s="166"/>
    </row>
    <row r="159" spans="1:6" ht="22.5">
      <c r="A159" s="162" t="s">
        <v>387</v>
      </c>
      <c r="B159" s="159" t="s">
        <v>136</v>
      </c>
      <c r="C159" s="160"/>
    </row>
    <row r="160" spans="1:6">
      <c r="A160" s="152"/>
      <c r="B160" s="166" t="s">
        <v>137</v>
      </c>
      <c r="C160" s="53" t="s">
        <v>30</v>
      </c>
      <c r="D160" s="62">
        <v>1</v>
      </c>
      <c r="E160" s="169"/>
    </row>
    <row r="161" spans="1:13">
      <c r="A161" s="152"/>
      <c r="B161" s="166" t="s">
        <v>138</v>
      </c>
      <c r="C161" s="53" t="s">
        <v>30</v>
      </c>
      <c r="D161" s="62">
        <v>6</v>
      </c>
      <c r="E161" s="169"/>
    </row>
    <row r="162" spans="1:13">
      <c r="A162" s="152"/>
      <c r="B162" s="166" t="s">
        <v>139</v>
      </c>
      <c r="C162" s="53" t="s">
        <v>109</v>
      </c>
      <c r="D162" s="62">
        <v>1</v>
      </c>
      <c r="E162" s="169"/>
    </row>
    <row r="163" spans="1:13">
      <c r="A163" s="152"/>
      <c r="B163" s="166" t="s">
        <v>140</v>
      </c>
      <c r="C163" s="53" t="s">
        <v>30</v>
      </c>
      <c r="D163" s="62">
        <v>15</v>
      </c>
      <c r="E163" s="169"/>
    </row>
    <row r="164" spans="1:13">
      <c r="A164" s="152"/>
      <c r="B164" s="166" t="s">
        <v>141</v>
      </c>
      <c r="C164" s="53" t="s">
        <v>30</v>
      </c>
      <c r="D164" s="62">
        <v>1</v>
      </c>
      <c r="E164" s="169"/>
    </row>
    <row r="165" spans="1:13">
      <c r="A165" s="152"/>
      <c r="B165" s="166" t="s">
        <v>142</v>
      </c>
      <c r="C165" s="53" t="s">
        <v>30</v>
      </c>
      <c r="D165" s="62">
        <v>1</v>
      </c>
      <c r="E165" s="169"/>
    </row>
    <row r="166" spans="1:13">
      <c r="A166" s="152"/>
      <c r="B166" s="166" t="s">
        <v>143</v>
      </c>
      <c r="C166" s="53" t="s">
        <v>30</v>
      </c>
      <c r="D166" s="62">
        <v>1</v>
      </c>
      <c r="E166" s="169"/>
    </row>
    <row r="167" spans="1:13">
      <c r="A167" s="152"/>
      <c r="B167" s="166" t="s">
        <v>144</v>
      </c>
      <c r="C167" s="53" t="s">
        <v>109</v>
      </c>
      <c r="D167" s="62">
        <v>1</v>
      </c>
      <c r="E167" s="169"/>
    </row>
    <row r="168" spans="1:13">
      <c r="A168" s="152"/>
      <c r="B168" s="166" t="s">
        <v>145</v>
      </c>
      <c r="C168" s="53" t="s">
        <v>109</v>
      </c>
      <c r="D168" s="62">
        <v>1</v>
      </c>
      <c r="E168" s="169"/>
    </row>
    <row r="169" spans="1:13">
      <c r="A169" s="152"/>
      <c r="B169" s="171"/>
      <c r="C169" s="53" t="s">
        <v>79</v>
      </c>
      <c r="D169" s="62">
        <v>1</v>
      </c>
      <c r="E169" s="169">
        <v>0</v>
      </c>
      <c r="F169" s="62">
        <f>+D169*E169</f>
        <v>0</v>
      </c>
    </row>
    <row r="170" spans="1:13">
      <c r="A170" s="152"/>
      <c r="B170" s="166"/>
    </row>
    <row r="171" spans="1:13" ht="22.5">
      <c r="A171" s="162" t="s">
        <v>388</v>
      </c>
      <c r="B171" s="159" t="s">
        <v>150</v>
      </c>
      <c r="C171" s="160"/>
    </row>
    <row r="172" spans="1:13">
      <c r="A172" s="152"/>
      <c r="B172" s="166" t="s">
        <v>146</v>
      </c>
      <c r="C172" s="53" t="s">
        <v>30</v>
      </c>
      <c r="D172" s="62">
        <v>1</v>
      </c>
      <c r="E172" s="169"/>
    </row>
    <row r="173" spans="1:13">
      <c r="A173" s="152"/>
      <c r="B173" s="166" t="s">
        <v>147</v>
      </c>
      <c r="C173" s="53" t="s">
        <v>30</v>
      </c>
      <c r="D173" s="62">
        <v>6</v>
      </c>
      <c r="E173" s="169"/>
    </row>
    <row r="174" spans="1:13">
      <c r="A174" s="152"/>
      <c r="B174" s="166" t="s">
        <v>148</v>
      </c>
      <c r="C174" s="53" t="s">
        <v>109</v>
      </c>
      <c r="D174" s="62">
        <v>1</v>
      </c>
      <c r="E174" s="169"/>
    </row>
    <row r="175" spans="1:13">
      <c r="A175" s="152"/>
      <c r="B175" s="166" t="s">
        <v>140</v>
      </c>
      <c r="C175" s="53" t="s">
        <v>30</v>
      </c>
      <c r="D175" s="62">
        <v>6</v>
      </c>
      <c r="E175" s="169"/>
      <c r="H175" s="62"/>
      <c r="M175" s="53"/>
    </row>
    <row r="176" spans="1:13">
      <c r="A176" s="152"/>
      <c r="B176" s="166" t="s">
        <v>141</v>
      </c>
      <c r="C176" s="53" t="s">
        <v>30</v>
      </c>
      <c r="D176" s="62">
        <v>1</v>
      </c>
      <c r="E176" s="169"/>
      <c r="G176" s="61"/>
    </row>
    <row r="177" spans="1:6">
      <c r="A177" s="152"/>
      <c r="B177" s="166" t="s">
        <v>142</v>
      </c>
      <c r="C177" s="53" t="s">
        <v>30</v>
      </c>
      <c r="D177" s="62">
        <v>1</v>
      </c>
      <c r="E177" s="169"/>
    </row>
    <row r="178" spans="1:6">
      <c r="A178" s="152"/>
      <c r="B178" s="166" t="s">
        <v>143</v>
      </c>
      <c r="C178" s="53" t="s">
        <v>30</v>
      </c>
      <c r="D178" s="62">
        <v>1</v>
      </c>
      <c r="E178" s="169"/>
    </row>
    <row r="179" spans="1:6">
      <c r="A179" s="152"/>
      <c r="B179" s="166" t="s">
        <v>144</v>
      </c>
      <c r="C179" s="53" t="s">
        <v>109</v>
      </c>
      <c r="D179" s="62">
        <v>1</v>
      </c>
      <c r="E179" s="169"/>
    </row>
    <row r="180" spans="1:6">
      <c r="A180" s="152"/>
      <c r="B180" s="166" t="s">
        <v>145</v>
      </c>
      <c r="C180" s="53" t="s">
        <v>109</v>
      </c>
      <c r="D180" s="62">
        <v>1</v>
      </c>
      <c r="E180" s="169"/>
    </row>
    <row r="181" spans="1:6">
      <c r="A181" s="152"/>
      <c r="B181" s="171"/>
      <c r="C181" s="53" t="s">
        <v>79</v>
      </c>
      <c r="D181" s="62">
        <v>2</v>
      </c>
      <c r="E181" s="169">
        <v>0</v>
      </c>
      <c r="F181" s="62">
        <f>+D181*E181</f>
        <v>0</v>
      </c>
    </row>
    <row r="182" spans="1:6">
      <c r="A182" s="152"/>
      <c r="B182" s="166"/>
    </row>
    <row r="183" spans="1:6" ht="22.5">
      <c r="A183" s="162" t="s">
        <v>389</v>
      </c>
      <c r="B183" s="159" t="s">
        <v>149</v>
      </c>
      <c r="C183" s="160"/>
    </row>
    <row r="184" spans="1:6">
      <c r="A184" s="152"/>
      <c r="B184" s="166" t="s">
        <v>151</v>
      </c>
      <c r="C184" s="53" t="s">
        <v>30</v>
      </c>
      <c r="D184" s="62">
        <v>1</v>
      </c>
      <c r="E184" s="169"/>
    </row>
    <row r="185" spans="1:6">
      <c r="A185" s="152"/>
      <c r="B185" s="166" t="s">
        <v>152</v>
      </c>
      <c r="C185" s="53" t="s">
        <v>30</v>
      </c>
      <c r="D185" s="62">
        <v>6</v>
      </c>
      <c r="E185" s="169"/>
    </row>
    <row r="186" spans="1:6">
      <c r="A186" s="152"/>
      <c r="B186" s="166" t="s">
        <v>148</v>
      </c>
      <c r="C186" s="53" t="s">
        <v>109</v>
      </c>
      <c r="D186" s="62">
        <v>1</v>
      </c>
      <c r="E186" s="169"/>
    </row>
    <row r="187" spans="1:6" ht="12" customHeight="1">
      <c r="A187" s="152"/>
      <c r="B187" s="166" t="s">
        <v>140</v>
      </c>
      <c r="C187" s="53" t="s">
        <v>30</v>
      </c>
      <c r="D187" s="62">
        <v>18</v>
      </c>
      <c r="E187" s="169"/>
    </row>
    <row r="188" spans="1:6">
      <c r="A188" s="152"/>
      <c r="B188" s="173" t="s">
        <v>153</v>
      </c>
      <c r="C188" s="53" t="s">
        <v>30</v>
      </c>
      <c r="D188" s="62">
        <v>1</v>
      </c>
      <c r="E188" s="169"/>
    </row>
    <row r="189" spans="1:6">
      <c r="A189" s="152"/>
      <c r="B189" s="166" t="s">
        <v>154</v>
      </c>
      <c r="C189" s="53" t="s">
        <v>30</v>
      </c>
      <c r="D189" s="62">
        <v>1</v>
      </c>
      <c r="E189" s="169"/>
    </row>
    <row r="190" spans="1:6">
      <c r="A190" s="152"/>
      <c r="B190" s="166" t="s">
        <v>155</v>
      </c>
      <c r="C190" s="53" t="s">
        <v>30</v>
      </c>
      <c r="D190" s="62">
        <v>1</v>
      </c>
      <c r="E190" s="169"/>
    </row>
    <row r="191" spans="1:6">
      <c r="A191" s="152"/>
      <c r="B191" s="166" t="s">
        <v>156</v>
      </c>
      <c r="C191" s="53" t="s">
        <v>30</v>
      </c>
      <c r="D191" s="62">
        <v>1</v>
      </c>
      <c r="E191" s="169"/>
    </row>
    <row r="192" spans="1:6">
      <c r="A192" s="152"/>
      <c r="B192" s="166" t="s">
        <v>157</v>
      </c>
      <c r="C192" s="53" t="s">
        <v>30</v>
      </c>
      <c r="D192" s="62">
        <v>1</v>
      </c>
      <c r="E192" s="169"/>
    </row>
    <row r="193" spans="1:7">
      <c r="A193" s="152"/>
      <c r="B193" s="166" t="s">
        <v>158</v>
      </c>
      <c r="C193" s="53" t="s">
        <v>30</v>
      </c>
      <c r="D193" s="62">
        <v>1</v>
      </c>
      <c r="E193" s="169"/>
    </row>
    <row r="194" spans="1:7">
      <c r="A194" s="152"/>
      <c r="B194" s="166" t="s">
        <v>159</v>
      </c>
      <c r="C194" s="53" t="s">
        <v>30</v>
      </c>
      <c r="D194" s="62">
        <v>1</v>
      </c>
      <c r="E194" s="169"/>
    </row>
    <row r="195" spans="1:7">
      <c r="A195" s="152"/>
      <c r="B195" s="166" t="s">
        <v>160</v>
      </c>
      <c r="C195" s="53" t="s">
        <v>30</v>
      </c>
      <c r="D195" s="62">
        <v>1</v>
      </c>
      <c r="E195" s="169"/>
    </row>
    <row r="196" spans="1:7">
      <c r="A196" s="152"/>
      <c r="B196" s="166" t="s">
        <v>161</v>
      </c>
      <c r="C196" s="53" t="s">
        <v>30</v>
      </c>
      <c r="D196" s="62">
        <v>1</v>
      </c>
      <c r="E196" s="169"/>
    </row>
    <row r="197" spans="1:7">
      <c r="A197" s="152"/>
      <c r="B197" s="166" t="s">
        <v>162</v>
      </c>
      <c r="C197" s="53" t="s">
        <v>30</v>
      </c>
      <c r="D197" s="62">
        <v>2</v>
      </c>
      <c r="E197" s="169"/>
    </row>
    <row r="198" spans="1:7">
      <c r="A198" s="152"/>
      <c r="B198" s="166" t="s">
        <v>163</v>
      </c>
      <c r="C198" s="53" t="s">
        <v>109</v>
      </c>
      <c r="D198" s="62">
        <v>1</v>
      </c>
      <c r="E198" s="169"/>
    </row>
    <row r="199" spans="1:7">
      <c r="A199" s="152"/>
      <c r="B199" s="166" t="s">
        <v>141</v>
      </c>
      <c r="C199" s="53" t="s">
        <v>30</v>
      </c>
      <c r="D199" s="62">
        <v>2</v>
      </c>
      <c r="E199" s="169"/>
    </row>
    <row r="200" spans="1:7">
      <c r="A200" s="152"/>
      <c r="B200" s="166" t="s">
        <v>142</v>
      </c>
      <c r="C200" s="53" t="s">
        <v>30</v>
      </c>
      <c r="D200" s="62">
        <v>2</v>
      </c>
      <c r="E200" s="169"/>
    </row>
    <row r="201" spans="1:7">
      <c r="A201" s="152"/>
      <c r="B201" s="166" t="s">
        <v>143</v>
      </c>
      <c r="C201" s="53" t="s">
        <v>30</v>
      </c>
      <c r="D201" s="62">
        <v>1</v>
      </c>
      <c r="E201" s="169"/>
    </row>
    <row r="202" spans="1:7">
      <c r="A202" s="152"/>
      <c r="B202" s="166" t="s">
        <v>144</v>
      </c>
      <c r="C202" s="53" t="s">
        <v>109</v>
      </c>
      <c r="D202" s="62">
        <v>1</v>
      </c>
      <c r="E202" s="169"/>
    </row>
    <row r="203" spans="1:7">
      <c r="A203" s="152"/>
      <c r="B203" s="166" t="s">
        <v>145</v>
      </c>
      <c r="C203" s="53" t="s">
        <v>109</v>
      </c>
      <c r="D203" s="62">
        <v>1</v>
      </c>
      <c r="E203" s="169"/>
    </row>
    <row r="204" spans="1:7">
      <c r="A204" s="152"/>
      <c r="B204" s="166"/>
      <c r="C204" s="53" t="s">
        <v>79</v>
      </c>
      <c r="D204" s="62">
        <v>1</v>
      </c>
      <c r="E204" s="169">
        <v>0</v>
      </c>
      <c r="F204" s="62">
        <f>+D204*E204</f>
        <v>0</v>
      </c>
    </row>
    <row r="205" spans="1:7" ht="101.25">
      <c r="A205" s="161" t="s">
        <v>390</v>
      </c>
      <c r="B205" s="27" t="s">
        <v>391</v>
      </c>
      <c r="C205" s="58" t="s">
        <v>30</v>
      </c>
      <c r="D205" s="56">
        <v>5</v>
      </c>
      <c r="E205" s="64">
        <v>0</v>
      </c>
      <c r="F205" s="64">
        <f>SUM(D205*E205)</f>
        <v>0</v>
      </c>
    </row>
    <row r="206" spans="1:7" ht="15" customHeight="1">
      <c r="A206" s="162"/>
      <c r="B206" s="159"/>
      <c r="C206" s="299" t="s">
        <v>394</v>
      </c>
      <c r="D206" s="299"/>
      <c r="E206" s="299"/>
      <c r="F206" s="296">
        <f>SUM(F99:F205)</f>
        <v>0</v>
      </c>
    </row>
    <row r="207" spans="1:7">
      <c r="A207" s="152"/>
      <c r="B207" s="166"/>
    </row>
    <row r="208" spans="1:7">
      <c r="A208" s="174"/>
      <c r="B208" s="175" t="s">
        <v>8</v>
      </c>
      <c r="C208" s="176"/>
      <c r="D208" s="294"/>
      <c r="E208" s="294"/>
      <c r="F208" s="294"/>
      <c r="G208" s="92"/>
    </row>
    <row r="209" spans="1:13" s="107" customFormat="1">
      <c r="A209" s="177"/>
      <c r="B209" s="178"/>
      <c r="D209" s="65"/>
      <c r="E209" s="65"/>
      <c r="F209" s="65"/>
      <c r="G209" s="92"/>
      <c r="H209" s="92"/>
      <c r="I209" s="65"/>
      <c r="J209" s="65"/>
      <c r="K209" s="65"/>
      <c r="L209" s="65"/>
      <c r="M209" s="65"/>
    </row>
    <row r="210" spans="1:13" s="107" customFormat="1">
      <c r="A210" s="177" t="s">
        <v>357</v>
      </c>
      <c r="B210" s="178" t="s">
        <v>105</v>
      </c>
      <c r="D210" s="65"/>
      <c r="E210" s="65"/>
      <c r="F210" s="295">
        <f>SUM(F94)</f>
        <v>0</v>
      </c>
      <c r="G210" s="92"/>
      <c r="H210" s="92"/>
      <c r="I210" s="65"/>
      <c r="J210" s="65"/>
      <c r="K210" s="65"/>
      <c r="L210" s="65"/>
      <c r="M210" s="65"/>
    </row>
    <row r="211" spans="1:13" s="107" customFormat="1">
      <c r="A211" s="177" t="s">
        <v>370</v>
      </c>
      <c r="B211" s="178" t="s">
        <v>110</v>
      </c>
      <c r="D211" s="65"/>
      <c r="E211" s="65"/>
      <c r="F211" s="296">
        <f>F206</f>
        <v>0</v>
      </c>
      <c r="G211" s="92"/>
      <c r="H211" s="92"/>
      <c r="I211" s="65"/>
      <c r="J211" s="65"/>
      <c r="K211" s="65"/>
      <c r="L211" s="65"/>
      <c r="M211" s="65"/>
    </row>
    <row r="212" spans="1:13" s="107" customFormat="1">
      <c r="A212" s="297"/>
      <c r="B212" s="74" t="s">
        <v>220</v>
      </c>
      <c r="C212" s="55"/>
      <c r="D212" s="65"/>
      <c r="E212" s="65"/>
      <c r="F212" s="65">
        <f>SUM(F210:F211)</f>
        <v>0</v>
      </c>
      <c r="G212" s="92"/>
      <c r="H212" s="92"/>
      <c r="I212" s="65"/>
      <c r="J212" s="65"/>
      <c r="K212" s="65"/>
      <c r="L212" s="65"/>
      <c r="M212" s="65"/>
    </row>
    <row r="213" spans="1:13" s="107" customFormat="1">
      <c r="A213" s="298" t="s">
        <v>392</v>
      </c>
      <c r="B213" s="115" t="s">
        <v>81</v>
      </c>
      <c r="D213" s="65"/>
      <c r="E213" s="65"/>
      <c r="F213" s="65">
        <f>+F212*0.1</f>
        <v>0</v>
      </c>
      <c r="G213" s="92"/>
      <c r="H213" s="92"/>
      <c r="I213" s="65"/>
      <c r="J213" s="65"/>
      <c r="K213" s="65"/>
      <c r="L213" s="65"/>
      <c r="M213" s="65"/>
    </row>
    <row r="214" spans="1:13" s="107" customFormat="1">
      <c r="A214" s="298"/>
      <c r="B214" s="115"/>
      <c r="D214" s="65"/>
      <c r="E214" s="65"/>
      <c r="F214" s="65"/>
      <c r="G214" s="92"/>
      <c r="H214" s="92"/>
      <c r="I214" s="65"/>
      <c r="J214" s="65"/>
      <c r="K214" s="65"/>
      <c r="L214" s="65"/>
      <c r="M214" s="65"/>
    </row>
    <row r="215" spans="1:13" s="107" customFormat="1">
      <c r="A215" s="298" t="s">
        <v>64</v>
      </c>
      <c r="B215" s="98" t="s">
        <v>356</v>
      </c>
      <c r="D215" s="65"/>
      <c r="E215" s="65" t="s">
        <v>220</v>
      </c>
      <c r="F215" s="65">
        <f>SUM(F212:F214)</f>
        <v>0</v>
      </c>
      <c r="G215" s="92"/>
      <c r="H215" s="92"/>
      <c r="I215" s="65"/>
      <c r="J215" s="65"/>
      <c r="K215" s="65"/>
      <c r="L215" s="65"/>
      <c r="M215" s="65"/>
    </row>
    <row r="216" spans="1:13" s="107" customFormat="1">
      <c r="A216" s="298"/>
      <c r="B216" s="115"/>
      <c r="D216" s="65"/>
      <c r="E216" s="65"/>
      <c r="F216" s="65"/>
      <c r="G216" s="92"/>
      <c r="H216" s="92"/>
      <c r="I216" s="65"/>
      <c r="J216" s="65"/>
      <c r="K216" s="65"/>
      <c r="L216" s="65"/>
      <c r="M216" s="65"/>
    </row>
    <row r="217" spans="1:13" s="107" customFormat="1">
      <c r="A217" s="151"/>
      <c r="B217" s="27"/>
      <c r="C217" s="53"/>
      <c r="D217" s="62"/>
      <c r="E217" s="62"/>
      <c r="F217" s="62"/>
      <c r="G217" s="72"/>
      <c r="H217" s="92"/>
      <c r="I217" s="65"/>
      <c r="J217" s="65"/>
      <c r="K217" s="65"/>
      <c r="L217" s="65"/>
      <c r="M217" s="65"/>
    </row>
  </sheetData>
  <mergeCells count="1">
    <mergeCell ref="C206:E206"/>
  </mergeCells>
  <pageMargins left="0.98425196850393704" right="0.39370078740157483" top="0.78740157480314965" bottom="0.78740157480314965" header="0.31496062992125984" footer="0.19685039370078741"/>
  <pageSetup paperSize="9" orientation="portrait"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63"/>
  <sheetViews>
    <sheetView view="pageLayout" topLeftCell="A43" zoomScaleNormal="85" workbookViewId="0">
      <selection activeCell="J64" sqref="J64"/>
    </sheetView>
  </sheetViews>
  <sheetFormatPr defaultRowHeight="11.25"/>
  <cols>
    <col min="1" max="1" width="4.7109375" style="84" customWidth="1"/>
    <col min="2" max="2" width="35.42578125" style="17" customWidth="1"/>
    <col min="3" max="3" width="7.5703125" style="68" customWidth="1"/>
    <col min="4" max="4" width="14.7109375" style="69" hidden="1" customWidth="1"/>
    <col min="5" max="5" width="12.7109375" style="69" customWidth="1"/>
    <col min="6" max="6" width="13" style="69" customWidth="1"/>
    <col min="7" max="7" width="18.42578125" style="304" customWidth="1"/>
    <col min="8" max="8" width="4.7109375" style="67" customWidth="1"/>
    <col min="9" max="9" width="14.7109375" style="71" customWidth="1"/>
    <col min="10" max="10" width="14.7109375" style="70" customWidth="1"/>
    <col min="11" max="12" width="14.7109375" style="35" customWidth="1"/>
    <col min="13" max="13" width="14.5703125" style="71" customWidth="1"/>
    <col min="14" max="14" width="14.7109375" style="67" customWidth="1"/>
    <col min="15" max="257" width="9.140625" style="67"/>
    <col min="258" max="258" width="4.7109375" style="67" customWidth="1"/>
    <col min="259" max="259" width="30.7109375" style="67" customWidth="1"/>
    <col min="260" max="260" width="4.7109375" style="67" customWidth="1"/>
    <col min="261" max="261" width="13.7109375" style="67" customWidth="1"/>
    <col min="262" max="264" width="12.7109375" style="67" customWidth="1"/>
    <col min="265" max="265" width="0" style="67" hidden="1" customWidth="1"/>
    <col min="266" max="266" width="9.140625" style="67"/>
    <col min="267" max="267" width="22.85546875" style="67" customWidth="1"/>
    <col min="268" max="268" width="7.28515625" style="67" customWidth="1"/>
    <col min="269" max="269" width="14.7109375" style="67" customWidth="1"/>
    <col min="270" max="513" width="9.140625" style="67"/>
    <col min="514" max="514" width="4.7109375" style="67" customWidth="1"/>
    <col min="515" max="515" width="30.7109375" style="67" customWidth="1"/>
    <col min="516" max="516" width="4.7109375" style="67" customWidth="1"/>
    <col min="517" max="517" width="13.7109375" style="67" customWidth="1"/>
    <col min="518" max="520" width="12.7109375" style="67" customWidth="1"/>
    <col min="521" max="521" width="0" style="67" hidden="1" customWidth="1"/>
    <col min="522" max="522" width="9.140625" style="67"/>
    <col min="523" max="523" width="22.85546875" style="67" customWidth="1"/>
    <col min="524" max="524" width="7.28515625" style="67" customWidth="1"/>
    <col min="525" max="525" width="14.7109375" style="67" customWidth="1"/>
    <col min="526" max="769" width="9.140625" style="67"/>
    <col min="770" max="770" width="4.7109375" style="67" customWidth="1"/>
    <col min="771" max="771" width="30.7109375" style="67" customWidth="1"/>
    <col min="772" max="772" width="4.7109375" style="67" customWidth="1"/>
    <col min="773" max="773" width="13.7109375" style="67" customWidth="1"/>
    <col min="774" max="776" width="12.7109375" style="67" customWidth="1"/>
    <col min="777" max="777" width="0" style="67" hidden="1" customWidth="1"/>
    <col min="778" max="778" width="9.140625" style="67"/>
    <col min="779" max="779" width="22.85546875" style="67" customWidth="1"/>
    <col min="780" max="780" width="7.28515625" style="67" customWidth="1"/>
    <col min="781" max="781" width="14.7109375" style="67" customWidth="1"/>
    <col min="782" max="1025" width="9.140625" style="67"/>
    <col min="1026" max="1026" width="4.7109375" style="67" customWidth="1"/>
    <col min="1027" max="1027" width="30.7109375" style="67" customWidth="1"/>
    <col min="1028" max="1028" width="4.7109375" style="67" customWidth="1"/>
    <col min="1029" max="1029" width="13.7109375" style="67" customWidth="1"/>
    <col min="1030" max="1032" width="12.7109375" style="67" customWidth="1"/>
    <col min="1033" max="1033" width="0" style="67" hidden="1" customWidth="1"/>
    <col min="1034" max="1034" width="9.140625" style="67"/>
    <col min="1035" max="1035" width="22.85546875" style="67" customWidth="1"/>
    <col min="1036" max="1036" width="7.28515625" style="67" customWidth="1"/>
    <col min="1037" max="1037" width="14.7109375" style="67" customWidth="1"/>
    <col min="1038" max="1281" width="9.140625" style="67"/>
    <col min="1282" max="1282" width="4.7109375" style="67" customWidth="1"/>
    <col min="1283" max="1283" width="30.7109375" style="67" customWidth="1"/>
    <col min="1284" max="1284" width="4.7109375" style="67" customWidth="1"/>
    <col min="1285" max="1285" width="13.7109375" style="67" customWidth="1"/>
    <col min="1286" max="1288" width="12.7109375" style="67" customWidth="1"/>
    <col min="1289" max="1289" width="0" style="67" hidden="1" customWidth="1"/>
    <col min="1290" max="1290" width="9.140625" style="67"/>
    <col min="1291" max="1291" width="22.85546875" style="67" customWidth="1"/>
    <col min="1292" max="1292" width="7.28515625" style="67" customWidth="1"/>
    <col min="1293" max="1293" width="14.7109375" style="67" customWidth="1"/>
    <col min="1294" max="1537" width="9.140625" style="67"/>
    <col min="1538" max="1538" width="4.7109375" style="67" customWidth="1"/>
    <col min="1539" max="1539" width="30.7109375" style="67" customWidth="1"/>
    <col min="1540" max="1540" width="4.7109375" style="67" customWidth="1"/>
    <col min="1541" max="1541" width="13.7109375" style="67" customWidth="1"/>
    <col min="1542" max="1544" width="12.7109375" style="67" customWidth="1"/>
    <col min="1545" max="1545" width="0" style="67" hidden="1" customWidth="1"/>
    <col min="1546" max="1546" width="9.140625" style="67"/>
    <col min="1547" max="1547" width="22.85546875" style="67" customWidth="1"/>
    <col min="1548" max="1548" width="7.28515625" style="67" customWidth="1"/>
    <col min="1549" max="1549" width="14.7109375" style="67" customWidth="1"/>
    <col min="1550" max="1793" width="9.140625" style="67"/>
    <col min="1794" max="1794" width="4.7109375" style="67" customWidth="1"/>
    <col min="1795" max="1795" width="30.7109375" style="67" customWidth="1"/>
    <col min="1796" max="1796" width="4.7109375" style="67" customWidth="1"/>
    <col min="1797" max="1797" width="13.7109375" style="67" customWidth="1"/>
    <col min="1798" max="1800" width="12.7109375" style="67" customWidth="1"/>
    <col min="1801" max="1801" width="0" style="67" hidden="1" customWidth="1"/>
    <col min="1802" max="1802" width="9.140625" style="67"/>
    <col min="1803" max="1803" width="22.85546875" style="67" customWidth="1"/>
    <col min="1804" max="1804" width="7.28515625" style="67" customWidth="1"/>
    <col min="1805" max="1805" width="14.7109375" style="67" customWidth="1"/>
    <col min="1806" max="2049" width="9.140625" style="67"/>
    <col min="2050" max="2050" width="4.7109375" style="67" customWidth="1"/>
    <col min="2051" max="2051" width="30.7109375" style="67" customWidth="1"/>
    <col min="2052" max="2052" width="4.7109375" style="67" customWidth="1"/>
    <col min="2053" max="2053" width="13.7109375" style="67" customWidth="1"/>
    <col min="2054" max="2056" width="12.7109375" style="67" customWidth="1"/>
    <col min="2057" max="2057" width="0" style="67" hidden="1" customWidth="1"/>
    <col min="2058" max="2058" width="9.140625" style="67"/>
    <col min="2059" max="2059" width="22.85546875" style="67" customWidth="1"/>
    <col min="2060" max="2060" width="7.28515625" style="67" customWidth="1"/>
    <col min="2061" max="2061" width="14.7109375" style="67" customWidth="1"/>
    <col min="2062" max="2305" width="9.140625" style="67"/>
    <col min="2306" max="2306" width="4.7109375" style="67" customWidth="1"/>
    <col min="2307" max="2307" width="30.7109375" style="67" customWidth="1"/>
    <col min="2308" max="2308" width="4.7109375" style="67" customWidth="1"/>
    <col min="2309" max="2309" width="13.7109375" style="67" customWidth="1"/>
    <col min="2310" max="2312" width="12.7109375" style="67" customWidth="1"/>
    <col min="2313" max="2313" width="0" style="67" hidden="1" customWidth="1"/>
    <col min="2314" max="2314" width="9.140625" style="67"/>
    <col min="2315" max="2315" width="22.85546875" style="67" customWidth="1"/>
    <col min="2316" max="2316" width="7.28515625" style="67" customWidth="1"/>
    <col min="2317" max="2317" width="14.7109375" style="67" customWidth="1"/>
    <col min="2318" max="2561" width="9.140625" style="67"/>
    <col min="2562" max="2562" width="4.7109375" style="67" customWidth="1"/>
    <col min="2563" max="2563" width="30.7109375" style="67" customWidth="1"/>
    <col min="2564" max="2564" width="4.7109375" style="67" customWidth="1"/>
    <col min="2565" max="2565" width="13.7109375" style="67" customWidth="1"/>
    <col min="2566" max="2568" width="12.7109375" style="67" customWidth="1"/>
    <col min="2569" max="2569" width="0" style="67" hidden="1" customWidth="1"/>
    <col min="2570" max="2570" width="9.140625" style="67"/>
    <col min="2571" max="2571" width="22.85546875" style="67" customWidth="1"/>
    <col min="2572" max="2572" width="7.28515625" style="67" customWidth="1"/>
    <col min="2573" max="2573" width="14.7109375" style="67" customWidth="1"/>
    <col min="2574" max="2817" width="9.140625" style="67"/>
    <col min="2818" max="2818" width="4.7109375" style="67" customWidth="1"/>
    <col min="2819" max="2819" width="30.7109375" style="67" customWidth="1"/>
    <col min="2820" max="2820" width="4.7109375" style="67" customWidth="1"/>
    <col min="2821" max="2821" width="13.7109375" style="67" customWidth="1"/>
    <col min="2822" max="2824" width="12.7109375" style="67" customWidth="1"/>
    <col min="2825" max="2825" width="0" style="67" hidden="1" customWidth="1"/>
    <col min="2826" max="2826" width="9.140625" style="67"/>
    <col min="2827" max="2827" width="22.85546875" style="67" customWidth="1"/>
    <col min="2828" max="2828" width="7.28515625" style="67" customWidth="1"/>
    <col min="2829" max="2829" width="14.7109375" style="67" customWidth="1"/>
    <col min="2830" max="3073" width="9.140625" style="67"/>
    <col min="3074" max="3074" width="4.7109375" style="67" customWidth="1"/>
    <col min="3075" max="3075" width="30.7109375" style="67" customWidth="1"/>
    <col min="3076" max="3076" width="4.7109375" style="67" customWidth="1"/>
    <col min="3077" max="3077" width="13.7109375" style="67" customWidth="1"/>
    <col min="3078" max="3080" width="12.7109375" style="67" customWidth="1"/>
    <col min="3081" max="3081" width="0" style="67" hidden="1" customWidth="1"/>
    <col min="3082" max="3082" width="9.140625" style="67"/>
    <col min="3083" max="3083" width="22.85546875" style="67" customWidth="1"/>
    <col min="3084" max="3084" width="7.28515625" style="67" customWidth="1"/>
    <col min="3085" max="3085" width="14.7109375" style="67" customWidth="1"/>
    <col min="3086" max="3329" width="9.140625" style="67"/>
    <col min="3330" max="3330" width="4.7109375" style="67" customWidth="1"/>
    <col min="3331" max="3331" width="30.7109375" style="67" customWidth="1"/>
    <col min="3332" max="3332" width="4.7109375" style="67" customWidth="1"/>
    <col min="3333" max="3333" width="13.7109375" style="67" customWidth="1"/>
    <col min="3334" max="3336" width="12.7109375" style="67" customWidth="1"/>
    <col min="3337" max="3337" width="0" style="67" hidden="1" customWidth="1"/>
    <col min="3338" max="3338" width="9.140625" style="67"/>
    <col min="3339" max="3339" width="22.85546875" style="67" customWidth="1"/>
    <col min="3340" max="3340" width="7.28515625" style="67" customWidth="1"/>
    <col min="3341" max="3341" width="14.7109375" style="67" customWidth="1"/>
    <col min="3342" max="3585" width="9.140625" style="67"/>
    <col min="3586" max="3586" width="4.7109375" style="67" customWidth="1"/>
    <col min="3587" max="3587" width="30.7109375" style="67" customWidth="1"/>
    <col min="3588" max="3588" width="4.7109375" style="67" customWidth="1"/>
    <col min="3589" max="3589" width="13.7109375" style="67" customWidth="1"/>
    <col min="3590" max="3592" width="12.7109375" style="67" customWidth="1"/>
    <col min="3593" max="3593" width="0" style="67" hidden="1" customWidth="1"/>
    <col min="3594" max="3594" width="9.140625" style="67"/>
    <col min="3595" max="3595" width="22.85546875" style="67" customWidth="1"/>
    <col min="3596" max="3596" width="7.28515625" style="67" customWidth="1"/>
    <col min="3597" max="3597" width="14.7109375" style="67" customWidth="1"/>
    <col min="3598" max="3841" width="9.140625" style="67"/>
    <col min="3842" max="3842" width="4.7109375" style="67" customWidth="1"/>
    <col min="3843" max="3843" width="30.7109375" style="67" customWidth="1"/>
    <col min="3844" max="3844" width="4.7109375" style="67" customWidth="1"/>
    <col min="3845" max="3845" width="13.7109375" style="67" customWidth="1"/>
    <col min="3846" max="3848" width="12.7109375" style="67" customWidth="1"/>
    <col min="3849" max="3849" width="0" style="67" hidden="1" customWidth="1"/>
    <col min="3850" max="3850" width="9.140625" style="67"/>
    <col min="3851" max="3851" width="22.85546875" style="67" customWidth="1"/>
    <col min="3852" max="3852" width="7.28515625" style="67" customWidth="1"/>
    <col min="3853" max="3853" width="14.7109375" style="67" customWidth="1"/>
    <col min="3854" max="4097" width="9.140625" style="67"/>
    <col min="4098" max="4098" width="4.7109375" style="67" customWidth="1"/>
    <col min="4099" max="4099" width="30.7109375" style="67" customWidth="1"/>
    <col min="4100" max="4100" width="4.7109375" style="67" customWidth="1"/>
    <col min="4101" max="4101" width="13.7109375" style="67" customWidth="1"/>
    <col min="4102" max="4104" width="12.7109375" style="67" customWidth="1"/>
    <col min="4105" max="4105" width="0" style="67" hidden="1" customWidth="1"/>
    <col min="4106" max="4106" width="9.140625" style="67"/>
    <col min="4107" max="4107" width="22.85546875" style="67" customWidth="1"/>
    <col min="4108" max="4108" width="7.28515625" style="67" customWidth="1"/>
    <col min="4109" max="4109" width="14.7109375" style="67" customWidth="1"/>
    <col min="4110" max="4353" width="9.140625" style="67"/>
    <col min="4354" max="4354" width="4.7109375" style="67" customWidth="1"/>
    <col min="4355" max="4355" width="30.7109375" style="67" customWidth="1"/>
    <col min="4356" max="4356" width="4.7109375" style="67" customWidth="1"/>
    <col min="4357" max="4357" width="13.7109375" style="67" customWidth="1"/>
    <col min="4358" max="4360" width="12.7109375" style="67" customWidth="1"/>
    <col min="4361" max="4361" width="0" style="67" hidden="1" customWidth="1"/>
    <col min="4362" max="4362" width="9.140625" style="67"/>
    <col min="4363" max="4363" width="22.85546875" style="67" customWidth="1"/>
    <col min="4364" max="4364" width="7.28515625" style="67" customWidth="1"/>
    <col min="4365" max="4365" width="14.7109375" style="67" customWidth="1"/>
    <col min="4366" max="4609" width="9.140625" style="67"/>
    <col min="4610" max="4610" width="4.7109375" style="67" customWidth="1"/>
    <col min="4611" max="4611" width="30.7109375" style="67" customWidth="1"/>
    <col min="4612" max="4612" width="4.7109375" style="67" customWidth="1"/>
    <col min="4613" max="4613" width="13.7109375" style="67" customWidth="1"/>
    <col min="4614" max="4616" width="12.7109375" style="67" customWidth="1"/>
    <col min="4617" max="4617" width="0" style="67" hidden="1" customWidth="1"/>
    <col min="4618" max="4618" width="9.140625" style="67"/>
    <col min="4619" max="4619" width="22.85546875" style="67" customWidth="1"/>
    <col min="4620" max="4620" width="7.28515625" style="67" customWidth="1"/>
    <col min="4621" max="4621" width="14.7109375" style="67" customWidth="1"/>
    <col min="4622" max="4865" width="9.140625" style="67"/>
    <col min="4866" max="4866" width="4.7109375" style="67" customWidth="1"/>
    <col min="4867" max="4867" width="30.7109375" style="67" customWidth="1"/>
    <col min="4868" max="4868" width="4.7109375" style="67" customWidth="1"/>
    <col min="4869" max="4869" width="13.7109375" style="67" customWidth="1"/>
    <col min="4870" max="4872" width="12.7109375" style="67" customWidth="1"/>
    <col min="4873" max="4873" width="0" style="67" hidden="1" customWidth="1"/>
    <col min="4874" max="4874" width="9.140625" style="67"/>
    <col min="4875" max="4875" width="22.85546875" style="67" customWidth="1"/>
    <col min="4876" max="4876" width="7.28515625" style="67" customWidth="1"/>
    <col min="4877" max="4877" width="14.7109375" style="67" customWidth="1"/>
    <col min="4878" max="5121" width="9.140625" style="67"/>
    <col min="5122" max="5122" width="4.7109375" style="67" customWidth="1"/>
    <col min="5123" max="5123" width="30.7109375" style="67" customWidth="1"/>
    <col min="5124" max="5124" width="4.7109375" style="67" customWidth="1"/>
    <col min="5125" max="5125" width="13.7109375" style="67" customWidth="1"/>
    <col min="5126" max="5128" width="12.7109375" style="67" customWidth="1"/>
    <col min="5129" max="5129" width="0" style="67" hidden="1" customWidth="1"/>
    <col min="5130" max="5130" width="9.140625" style="67"/>
    <col min="5131" max="5131" width="22.85546875" style="67" customWidth="1"/>
    <col min="5132" max="5132" width="7.28515625" style="67" customWidth="1"/>
    <col min="5133" max="5133" width="14.7109375" style="67" customWidth="1"/>
    <col min="5134" max="5377" width="9.140625" style="67"/>
    <col min="5378" max="5378" width="4.7109375" style="67" customWidth="1"/>
    <col min="5379" max="5379" width="30.7109375" style="67" customWidth="1"/>
    <col min="5380" max="5380" width="4.7109375" style="67" customWidth="1"/>
    <col min="5381" max="5381" width="13.7109375" style="67" customWidth="1"/>
    <col min="5382" max="5384" width="12.7109375" style="67" customWidth="1"/>
    <col min="5385" max="5385" width="0" style="67" hidden="1" customWidth="1"/>
    <col min="5386" max="5386" width="9.140625" style="67"/>
    <col min="5387" max="5387" width="22.85546875" style="67" customWidth="1"/>
    <col min="5388" max="5388" width="7.28515625" style="67" customWidth="1"/>
    <col min="5389" max="5389" width="14.7109375" style="67" customWidth="1"/>
    <col min="5390" max="5633" width="9.140625" style="67"/>
    <col min="5634" max="5634" width="4.7109375" style="67" customWidth="1"/>
    <col min="5635" max="5635" width="30.7109375" style="67" customWidth="1"/>
    <col min="5636" max="5636" width="4.7109375" style="67" customWidth="1"/>
    <col min="5637" max="5637" width="13.7109375" style="67" customWidth="1"/>
    <col min="5638" max="5640" width="12.7109375" style="67" customWidth="1"/>
    <col min="5641" max="5641" width="0" style="67" hidden="1" customWidth="1"/>
    <col min="5642" max="5642" width="9.140625" style="67"/>
    <col min="5643" max="5643" width="22.85546875" style="67" customWidth="1"/>
    <col min="5644" max="5644" width="7.28515625" style="67" customWidth="1"/>
    <col min="5645" max="5645" width="14.7109375" style="67" customWidth="1"/>
    <col min="5646" max="5889" width="9.140625" style="67"/>
    <col min="5890" max="5890" width="4.7109375" style="67" customWidth="1"/>
    <col min="5891" max="5891" width="30.7109375" style="67" customWidth="1"/>
    <col min="5892" max="5892" width="4.7109375" style="67" customWidth="1"/>
    <col min="5893" max="5893" width="13.7109375" style="67" customWidth="1"/>
    <col min="5894" max="5896" width="12.7109375" style="67" customWidth="1"/>
    <col min="5897" max="5897" width="0" style="67" hidden="1" customWidth="1"/>
    <col min="5898" max="5898" width="9.140625" style="67"/>
    <col min="5899" max="5899" width="22.85546875" style="67" customWidth="1"/>
    <col min="5900" max="5900" width="7.28515625" style="67" customWidth="1"/>
    <col min="5901" max="5901" width="14.7109375" style="67" customWidth="1"/>
    <col min="5902" max="6145" width="9.140625" style="67"/>
    <col min="6146" max="6146" width="4.7109375" style="67" customWidth="1"/>
    <col min="6147" max="6147" width="30.7109375" style="67" customWidth="1"/>
    <col min="6148" max="6148" width="4.7109375" style="67" customWidth="1"/>
    <col min="6149" max="6149" width="13.7109375" style="67" customWidth="1"/>
    <col min="6150" max="6152" width="12.7109375" style="67" customWidth="1"/>
    <col min="6153" max="6153" width="0" style="67" hidden="1" customWidth="1"/>
    <col min="6154" max="6154" width="9.140625" style="67"/>
    <col min="6155" max="6155" width="22.85546875" style="67" customWidth="1"/>
    <col min="6156" max="6156" width="7.28515625" style="67" customWidth="1"/>
    <col min="6157" max="6157" width="14.7109375" style="67" customWidth="1"/>
    <col min="6158" max="6401" width="9.140625" style="67"/>
    <col min="6402" max="6402" width="4.7109375" style="67" customWidth="1"/>
    <col min="6403" max="6403" width="30.7109375" style="67" customWidth="1"/>
    <col min="6404" max="6404" width="4.7109375" style="67" customWidth="1"/>
    <col min="6405" max="6405" width="13.7109375" style="67" customWidth="1"/>
    <col min="6406" max="6408" width="12.7109375" style="67" customWidth="1"/>
    <col min="6409" max="6409" width="0" style="67" hidden="1" customWidth="1"/>
    <col min="6410" max="6410" width="9.140625" style="67"/>
    <col min="6411" max="6411" width="22.85546875" style="67" customWidth="1"/>
    <col min="6412" max="6412" width="7.28515625" style="67" customWidth="1"/>
    <col min="6413" max="6413" width="14.7109375" style="67" customWidth="1"/>
    <col min="6414" max="6657" width="9.140625" style="67"/>
    <col min="6658" max="6658" width="4.7109375" style="67" customWidth="1"/>
    <col min="6659" max="6659" width="30.7109375" style="67" customWidth="1"/>
    <col min="6660" max="6660" width="4.7109375" style="67" customWidth="1"/>
    <col min="6661" max="6661" width="13.7109375" style="67" customWidth="1"/>
    <col min="6662" max="6664" width="12.7109375" style="67" customWidth="1"/>
    <col min="6665" max="6665" width="0" style="67" hidden="1" customWidth="1"/>
    <col min="6666" max="6666" width="9.140625" style="67"/>
    <col min="6667" max="6667" width="22.85546875" style="67" customWidth="1"/>
    <col min="6668" max="6668" width="7.28515625" style="67" customWidth="1"/>
    <col min="6669" max="6669" width="14.7109375" style="67" customWidth="1"/>
    <col min="6670" max="6913" width="9.140625" style="67"/>
    <col min="6914" max="6914" width="4.7109375" style="67" customWidth="1"/>
    <col min="6915" max="6915" width="30.7109375" style="67" customWidth="1"/>
    <col min="6916" max="6916" width="4.7109375" style="67" customWidth="1"/>
    <col min="6917" max="6917" width="13.7109375" style="67" customWidth="1"/>
    <col min="6918" max="6920" width="12.7109375" style="67" customWidth="1"/>
    <col min="6921" max="6921" width="0" style="67" hidden="1" customWidth="1"/>
    <col min="6922" max="6922" width="9.140625" style="67"/>
    <col min="6923" max="6923" width="22.85546875" style="67" customWidth="1"/>
    <col min="6924" max="6924" width="7.28515625" style="67" customWidth="1"/>
    <col min="6925" max="6925" width="14.7109375" style="67" customWidth="1"/>
    <col min="6926" max="7169" width="9.140625" style="67"/>
    <col min="7170" max="7170" width="4.7109375" style="67" customWidth="1"/>
    <col min="7171" max="7171" width="30.7109375" style="67" customWidth="1"/>
    <col min="7172" max="7172" width="4.7109375" style="67" customWidth="1"/>
    <col min="7173" max="7173" width="13.7109375" style="67" customWidth="1"/>
    <col min="7174" max="7176" width="12.7109375" style="67" customWidth="1"/>
    <col min="7177" max="7177" width="0" style="67" hidden="1" customWidth="1"/>
    <col min="7178" max="7178" width="9.140625" style="67"/>
    <col min="7179" max="7179" width="22.85546875" style="67" customWidth="1"/>
    <col min="7180" max="7180" width="7.28515625" style="67" customWidth="1"/>
    <col min="7181" max="7181" width="14.7109375" style="67" customWidth="1"/>
    <col min="7182" max="7425" width="9.140625" style="67"/>
    <col min="7426" max="7426" width="4.7109375" style="67" customWidth="1"/>
    <col min="7427" max="7427" width="30.7109375" style="67" customWidth="1"/>
    <col min="7428" max="7428" width="4.7109375" style="67" customWidth="1"/>
    <col min="7429" max="7429" width="13.7109375" style="67" customWidth="1"/>
    <col min="7430" max="7432" width="12.7109375" style="67" customWidth="1"/>
    <col min="7433" max="7433" width="0" style="67" hidden="1" customWidth="1"/>
    <col min="7434" max="7434" width="9.140625" style="67"/>
    <col min="7435" max="7435" width="22.85546875" style="67" customWidth="1"/>
    <col min="7436" max="7436" width="7.28515625" style="67" customWidth="1"/>
    <col min="7437" max="7437" width="14.7109375" style="67" customWidth="1"/>
    <col min="7438" max="7681" width="9.140625" style="67"/>
    <col min="7682" max="7682" width="4.7109375" style="67" customWidth="1"/>
    <col min="7683" max="7683" width="30.7109375" style="67" customWidth="1"/>
    <col min="7684" max="7684" width="4.7109375" style="67" customWidth="1"/>
    <col min="7685" max="7685" width="13.7109375" style="67" customWidth="1"/>
    <col min="7686" max="7688" width="12.7109375" style="67" customWidth="1"/>
    <col min="7689" max="7689" width="0" style="67" hidden="1" customWidth="1"/>
    <col min="7690" max="7690" width="9.140625" style="67"/>
    <col min="7691" max="7691" width="22.85546875" style="67" customWidth="1"/>
    <col min="7692" max="7692" width="7.28515625" style="67" customWidth="1"/>
    <col min="7693" max="7693" width="14.7109375" style="67" customWidth="1"/>
    <col min="7694" max="7937" width="9.140625" style="67"/>
    <col min="7938" max="7938" width="4.7109375" style="67" customWidth="1"/>
    <col min="7939" max="7939" width="30.7109375" style="67" customWidth="1"/>
    <col min="7940" max="7940" width="4.7109375" style="67" customWidth="1"/>
    <col min="7941" max="7941" width="13.7109375" style="67" customWidth="1"/>
    <col min="7942" max="7944" width="12.7109375" style="67" customWidth="1"/>
    <col min="7945" max="7945" width="0" style="67" hidden="1" customWidth="1"/>
    <col min="7946" max="7946" width="9.140625" style="67"/>
    <col min="7947" max="7947" width="22.85546875" style="67" customWidth="1"/>
    <col min="7948" max="7948" width="7.28515625" style="67" customWidth="1"/>
    <col min="7949" max="7949" width="14.7109375" style="67" customWidth="1"/>
    <col min="7950" max="8193" width="9.140625" style="67"/>
    <col min="8194" max="8194" width="4.7109375" style="67" customWidth="1"/>
    <col min="8195" max="8195" width="30.7109375" style="67" customWidth="1"/>
    <col min="8196" max="8196" width="4.7109375" style="67" customWidth="1"/>
    <col min="8197" max="8197" width="13.7109375" style="67" customWidth="1"/>
    <col min="8198" max="8200" width="12.7109375" style="67" customWidth="1"/>
    <col min="8201" max="8201" width="0" style="67" hidden="1" customWidth="1"/>
    <col min="8202" max="8202" width="9.140625" style="67"/>
    <col min="8203" max="8203" width="22.85546875" style="67" customWidth="1"/>
    <col min="8204" max="8204" width="7.28515625" style="67" customWidth="1"/>
    <col min="8205" max="8205" width="14.7109375" style="67" customWidth="1"/>
    <col min="8206" max="8449" width="9.140625" style="67"/>
    <col min="8450" max="8450" width="4.7109375" style="67" customWidth="1"/>
    <col min="8451" max="8451" width="30.7109375" style="67" customWidth="1"/>
    <col min="8452" max="8452" width="4.7109375" style="67" customWidth="1"/>
    <col min="8453" max="8453" width="13.7109375" style="67" customWidth="1"/>
    <col min="8454" max="8456" width="12.7109375" style="67" customWidth="1"/>
    <col min="8457" max="8457" width="0" style="67" hidden="1" customWidth="1"/>
    <col min="8458" max="8458" width="9.140625" style="67"/>
    <col min="8459" max="8459" width="22.85546875" style="67" customWidth="1"/>
    <col min="8460" max="8460" width="7.28515625" style="67" customWidth="1"/>
    <col min="8461" max="8461" width="14.7109375" style="67" customWidth="1"/>
    <col min="8462" max="8705" width="9.140625" style="67"/>
    <col min="8706" max="8706" width="4.7109375" style="67" customWidth="1"/>
    <col min="8707" max="8707" width="30.7109375" style="67" customWidth="1"/>
    <col min="8708" max="8708" width="4.7109375" style="67" customWidth="1"/>
    <col min="8709" max="8709" width="13.7109375" style="67" customWidth="1"/>
    <col min="8710" max="8712" width="12.7109375" style="67" customWidth="1"/>
    <col min="8713" max="8713" width="0" style="67" hidden="1" customWidth="1"/>
    <col min="8714" max="8714" width="9.140625" style="67"/>
    <col min="8715" max="8715" width="22.85546875" style="67" customWidth="1"/>
    <col min="8716" max="8716" width="7.28515625" style="67" customWidth="1"/>
    <col min="8717" max="8717" width="14.7109375" style="67" customWidth="1"/>
    <col min="8718" max="8961" width="9.140625" style="67"/>
    <col min="8962" max="8962" width="4.7109375" style="67" customWidth="1"/>
    <col min="8963" max="8963" width="30.7109375" style="67" customWidth="1"/>
    <col min="8964" max="8964" width="4.7109375" style="67" customWidth="1"/>
    <col min="8965" max="8965" width="13.7109375" style="67" customWidth="1"/>
    <col min="8966" max="8968" width="12.7109375" style="67" customWidth="1"/>
    <col min="8969" max="8969" width="0" style="67" hidden="1" customWidth="1"/>
    <col min="8970" max="8970" width="9.140625" style="67"/>
    <col min="8971" max="8971" width="22.85546875" style="67" customWidth="1"/>
    <col min="8972" max="8972" width="7.28515625" style="67" customWidth="1"/>
    <col min="8973" max="8973" width="14.7109375" style="67" customWidth="1"/>
    <col min="8974" max="9217" width="9.140625" style="67"/>
    <col min="9218" max="9218" width="4.7109375" style="67" customWidth="1"/>
    <col min="9219" max="9219" width="30.7109375" style="67" customWidth="1"/>
    <col min="9220" max="9220" width="4.7109375" style="67" customWidth="1"/>
    <col min="9221" max="9221" width="13.7109375" style="67" customWidth="1"/>
    <col min="9222" max="9224" width="12.7109375" style="67" customWidth="1"/>
    <col min="9225" max="9225" width="0" style="67" hidden="1" customWidth="1"/>
    <col min="9226" max="9226" width="9.140625" style="67"/>
    <col min="9227" max="9227" width="22.85546875" style="67" customWidth="1"/>
    <col min="9228" max="9228" width="7.28515625" style="67" customWidth="1"/>
    <col min="9229" max="9229" width="14.7109375" style="67" customWidth="1"/>
    <col min="9230" max="9473" width="9.140625" style="67"/>
    <col min="9474" max="9474" width="4.7109375" style="67" customWidth="1"/>
    <col min="9475" max="9475" width="30.7109375" style="67" customWidth="1"/>
    <col min="9476" max="9476" width="4.7109375" style="67" customWidth="1"/>
    <col min="9477" max="9477" width="13.7109375" style="67" customWidth="1"/>
    <col min="9478" max="9480" width="12.7109375" style="67" customWidth="1"/>
    <col min="9481" max="9481" width="0" style="67" hidden="1" customWidth="1"/>
    <col min="9482" max="9482" width="9.140625" style="67"/>
    <col min="9483" max="9483" width="22.85546875" style="67" customWidth="1"/>
    <col min="9484" max="9484" width="7.28515625" style="67" customWidth="1"/>
    <col min="9485" max="9485" width="14.7109375" style="67" customWidth="1"/>
    <col min="9486" max="9729" width="9.140625" style="67"/>
    <col min="9730" max="9730" width="4.7109375" style="67" customWidth="1"/>
    <col min="9731" max="9731" width="30.7109375" style="67" customWidth="1"/>
    <col min="9732" max="9732" width="4.7109375" style="67" customWidth="1"/>
    <col min="9733" max="9733" width="13.7109375" style="67" customWidth="1"/>
    <col min="9734" max="9736" width="12.7109375" style="67" customWidth="1"/>
    <col min="9737" max="9737" width="0" style="67" hidden="1" customWidth="1"/>
    <col min="9738" max="9738" width="9.140625" style="67"/>
    <col min="9739" max="9739" width="22.85546875" style="67" customWidth="1"/>
    <col min="9740" max="9740" width="7.28515625" style="67" customWidth="1"/>
    <col min="9741" max="9741" width="14.7109375" style="67" customWidth="1"/>
    <col min="9742" max="9985" width="9.140625" style="67"/>
    <col min="9986" max="9986" width="4.7109375" style="67" customWidth="1"/>
    <col min="9987" max="9987" width="30.7109375" style="67" customWidth="1"/>
    <col min="9988" max="9988" width="4.7109375" style="67" customWidth="1"/>
    <col min="9989" max="9989" width="13.7109375" style="67" customWidth="1"/>
    <col min="9990" max="9992" width="12.7109375" style="67" customWidth="1"/>
    <col min="9993" max="9993" width="0" style="67" hidden="1" customWidth="1"/>
    <col min="9994" max="9994" width="9.140625" style="67"/>
    <col min="9995" max="9995" width="22.85546875" style="67" customWidth="1"/>
    <col min="9996" max="9996" width="7.28515625" style="67" customWidth="1"/>
    <col min="9997" max="9997" width="14.7109375" style="67" customWidth="1"/>
    <col min="9998" max="10241" width="9.140625" style="67"/>
    <col min="10242" max="10242" width="4.7109375" style="67" customWidth="1"/>
    <col min="10243" max="10243" width="30.7109375" style="67" customWidth="1"/>
    <col min="10244" max="10244" width="4.7109375" style="67" customWidth="1"/>
    <col min="10245" max="10245" width="13.7109375" style="67" customWidth="1"/>
    <col min="10246" max="10248" width="12.7109375" style="67" customWidth="1"/>
    <col min="10249" max="10249" width="0" style="67" hidden="1" customWidth="1"/>
    <col min="10250" max="10250" width="9.140625" style="67"/>
    <col min="10251" max="10251" width="22.85546875" style="67" customWidth="1"/>
    <col min="10252" max="10252" width="7.28515625" style="67" customWidth="1"/>
    <col min="10253" max="10253" width="14.7109375" style="67" customWidth="1"/>
    <col min="10254" max="10497" width="9.140625" style="67"/>
    <col min="10498" max="10498" width="4.7109375" style="67" customWidth="1"/>
    <col min="10499" max="10499" width="30.7109375" style="67" customWidth="1"/>
    <col min="10500" max="10500" width="4.7109375" style="67" customWidth="1"/>
    <col min="10501" max="10501" width="13.7109375" style="67" customWidth="1"/>
    <col min="10502" max="10504" width="12.7109375" style="67" customWidth="1"/>
    <col min="10505" max="10505" width="0" style="67" hidden="1" customWidth="1"/>
    <col min="10506" max="10506" width="9.140625" style="67"/>
    <col min="10507" max="10507" width="22.85546875" style="67" customWidth="1"/>
    <col min="10508" max="10508" width="7.28515625" style="67" customWidth="1"/>
    <col min="10509" max="10509" width="14.7109375" style="67" customWidth="1"/>
    <col min="10510" max="10753" width="9.140625" style="67"/>
    <col min="10754" max="10754" width="4.7109375" style="67" customWidth="1"/>
    <col min="10755" max="10755" width="30.7109375" style="67" customWidth="1"/>
    <col min="10756" max="10756" width="4.7109375" style="67" customWidth="1"/>
    <col min="10757" max="10757" width="13.7109375" style="67" customWidth="1"/>
    <col min="10758" max="10760" width="12.7109375" style="67" customWidth="1"/>
    <col min="10761" max="10761" width="0" style="67" hidden="1" customWidth="1"/>
    <col min="10762" max="10762" width="9.140625" style="67"/>
    <col min="10763" max="10763" width="22.85546875" style="67" customWidth="1"/>
    <col min="10764" max="10764" width="7.28515625" style="67" customWidth="1"/>
    <col min="10765" max="10765" width="14.7109375" style="67" customWidth="1"/>
    <col min="10766" max="11009" width="9.140625" style="67"/>
    <col min="11010" max="11010" width="4.7109375" style="67" customWidth="1"/>
    <col min="11011" max="11011" width="30.7109375" style="67" customWidth="1"/>
    <col min="11012" max="11012" width="4.7109375" style="67" customWidth="1"/>
    <col min="11013" max="11013" width="13.7109375" style="67" customWidth="1"/>
    <col min="11014" max="11016" width="12.7109375" style="67" customWidth="1"/>
    <col min="11017" max="11017" width="0" style="67" hidden="1" customWidth="1"/>
    <col min="11018" max="11018" width="9.140625" style="67"/>
    <col min="11019" max="11019" width="22.85546875" style="67" customWidth="1"/>
    <col min="11020" max="11020" width="7.28515625" style="67" customWidth="1"/>
    <col min="11021" max="11021" width="14.7109375" style="67" customWidth="1"/>
    <col min="11022" max="11265" width="9.140625" style="67"/>
    <col min="11266" max="11266" width="4.7109375" style="67" customWidth="1"/>
    <col min="11267" max="11267" width="30.7109375" style="67" customWidth="1"/>
    <col min="11268" max="11268" width="4.7109375" style="67" customWidth="1"/>
    <col min="11269" max="11269" width="13.7109375" style="67" customWidth="1"/>
    <col min="11270" max="11272" width="12.7109375" style="67" customWidth="1"/>
    <col min="11273" max="11273" width="0" style="67" hidden="1" customWidth="1"/>
    <col min="11274" max="11274" width="9.140625" style="67"/>
    <col min="11275" max="11275" width="22.85546875" style="67" customWidth="1"/>
    <col min="11276" max="11276" width="7.28515625" style="67" customWidth="1"/>
    <col min="11277" max="11277" width="14.7109375" style="67" customWidth="1"/>
    <col min="11278" max="11521" width="9.140625" style="67"/>
    <col min="11522" max="11522" width="4.7109375" style="67" customWidth="1"/>
    <col min="11523" max="11523" width="30.7109375" style="67" customWidth="1"/>
    <col min="11524" max="11524" width="4.7109375" style="67" customWidth="1"/>
    <col min="11525" max="11525" width="13.7109375" style="67" customWidth="1"/>
    <col min="11526" max="11528" width="12.7109375" style="67" customWidth="1"/>
    <col min="11529" max="11529" width="0" style="67" hidden="1" customWidth="1"/>
    <col min="11530" max="11530" width="9.140625" style="67"/>
    <col min="11531" max="11531" width="22.85546875" style="67" customWidth="1"/>
    <col min="11532" max="11532" width="7.28515625" style="67" customWidth="1"/>
    <col min="11533" max="11533" width="14.7109375" style="67" customWidth="1"/>
    <col min="11534" max="11777" width="9.140625" style="67"/>
    <col min="11778" max="11778" width="4.7109375" style="67" customWidth="1"/>
    <col min="11779" max="11779" width="30.7109375" style="67" customWidth="1"/>
    <col min="11780" max="11780" width="4.7109375" style="67" customWidth="1"/>
    <col min="11781" max="11781" width="13.7109375" style="67" customWidth="1"/>
    <col min="11782" max="11784" width="12.7109375" style="67" customWidth="1"/>
    <col min="11785" max="11785" width="0" style="67" hidden="1" customWidth="1"/>
    <col min="11786" max="11786" width="9.140625" style="67"/>
    <col min="11787" max="11787" width="22.85546875" style="67" customWidth="1"/>
    <col min="11788" max="11788" width="7.28515625" style="67" customWidth="1"/>
    <col min="11789" max="11789" width="14.7109375" style="67" customWidth="1"/>
    <col min="11790" max="12033" width="9.140625" style="67"/>
    <col min="12034" max="12034" width="4.7109375" style="67" customWidth="1"/>
    <col min="12035" max="12035" width="30.7109375" style="67" customWidth="1"/>
    <col min="12036" max="12036" width="4.7109375" style="67" customWidth="1"/>
    <col min="12037" max="12037" width="13.7109375" style="67" customWidth="1"/>
    <col min="12038" max="12040" width="12.7109375" style="67" customWidth="1"/>
    <col min="12041" max="12041" width="0" style="67" hidden="1" customWidth="1"/>
    <col min="12042" max="12042" width="9.140625" style="67"/>
    <col min="12043" max="12043" width="22.85546875" style="67" customWidth="1"/>
    <col min="12044" max="12044" width="7.28515625" style="67" customWidth="1"/>
    <col min="12045" max="12045" width="14.7109375" style="67" customWidth="1"/>
    <col min="12046" max="12289" width="9.140625" style="67"/>
    <col min="12290" max="12290" width="4.7109375" style="67" customWidth="1"/>
    <col min="12291" max="12291" width="30.7109375" style="67" customWidth="1"/>
    <col min="12292" max="12292" width="4.7109375" style="67" customWidth="1"/>
    <col min="12293" max="12293" width="13.7109375" style="67" customWidth="1"/>
    <col min="12294" max="12296" width="12.7109375" style="67" customWidth="1"/>
    <col min="12297" max="12297" width="0" style="67" hidden="1" customWidth="1"/>
    <col min="12298" max="12298" width="9.140625" style="67"/>
    <col min="12299" max="12299" width="22.85546875" style="67" customWidth="1"/>
    <col min="12300" max="12300" width="7.28515625" style="67" customWidth="1"/>
    <col min="12301" max="12301" width="14.7109375" style="67" customWidth="1"/>
    <col min="12302" max="12545" width="9.140625" style="67"/>
    <col min="12546" max="12546" width="4.7109375" style="67" customWidth="1"/>
    <col min="12547" max="12547" width="30.7109375" style="67" customWidth="1"/>
    <col min="12548" max="12548" width="4.7109375" style="67" customWidth="1"/>
    <col min="12549" max="12549" width="13.7109375" style="67" customWidth="1"/>
    <col min="12550" max="12552" width="12.7109375" style="67" customWidth="1"/>
    <col min="12553" max="12553" width="0" style="67" hidden="1" customWidth="1"/>
    <col min="12554" max="12554" width="9.140625" style="67"/>
    <col min="12555" max="12555" width="22.85546875" style="67" customWidth="1"/>
    <col min="12556" max="12556" width="7.28515625" style="67" customWidth="1"/>
    <col min="12557" max="12557" width="14.7109375" style="67" customWidth="1"/>
    <col min="12558" max="12801" width="9.140625" style="67"/>
    <col min="12802" max="12802" width="4.7109375" style="67" customWidth="1"/>
    <col min="12803" max="12803" width="30.7109375" style="67" customWidth="1"/>
    <col min="12804" max="12804" width="4.7109375" style="67" customWidth="1"/>
    <col min="12805" max="12805" width="13.7109375" style="67" customWidth="1"/>
    <col min="12806" max="12808" width="12.7109375" style="67" customWidth="1"/>
    <col min="12809" max="12809" width="0" style="67" hidden="1" customWidth="1"/>
    <col min="12810" max="12810" width="9.140625" style="67"/>
    <col min="12811" max="12811" width="22.85546875" style="67" customWidth="1"/>
    <col min="12812" max="12812" width="7.28515625" style="67" customWidth="1"/>
    <col min="12813" max="12813" width="14.7109375" style="67" customWidth="1"/>
    <col min="12814" max="13057" width="9.140625" style="67"/>
    <col min="13058" max="13058" width="4.7109375" style="67" customWidth="1"/>
    <col min="13059" max="13059" width="30.7109375" style="67" customWidth="1"/>
    <col min="13060" max="13060" width="4.7109375" style="67" customWidth="1"/>
    <col min="13061" max="13061" width="13.7109375" style="67" customWidth="1"/>
    <col min="13062" max="13064" width="12.7109375" style="67" customWidth="1"/>
    <col min="13065" max="13065" width="0" style="67" hidden="1" customWidth="1"/>
    <col min="13066" max="13066" width="9.140625" style="67"/>
    <col min="13067" max="13067" width="22.85546875" style="67" customWidth="1"/>
    <col min="13068" max="13068" width="7.28515625" style="67" customWidth="1"/>
    <col min="13069" max="13069" width="14.7109375" style="67" customWidth="1"/>
    <col min="13070" max="13313" width="9.140625" style="67"/>
    <col min="13314" max="13314" width="4.7109375" style="67" customWidth="1"/>
    <col min="13315" max="13315" width="30.7109375" style="67" customWidth="1"/>
    <col min="13316" max="13316" width="4.7109375" style="67" customWidth="1"/>
    <col min="13317" max="13317" width="13.7109375" style="67" customWidth="1"/>
    <col min="13318" max="13320" width="12.7109375" style="67" customWidth="1"/>
    <col min="13321" max="13321" width="0" style="67" hidden="1" customWidth="1"/>
    <col min="13322" max="13322" width="9.140625" style="67"/>
    <col min="13323" max="13323" width="22.85546875" style="67" customWidth="1"/>
    <col min="13324" max="13324" width="7.28515625" style="67" customWidth="1"/>
    <col min="13325" max="13325" width="14.7109375" style="67" customWidth="1"/>
    <col min="13326" max="13569" width="9.140625" style="67"/>
    <col min="13570" max="13570" width="4.7109375" style="67" customWidth="1"/>
    <col min="13571" max="13571" width="30.7109375" style="67" customWidth="1"/>
    <col min="13572" max="13572" width="4.7109375" style="67" customWidth="1"/>
    <col min="13573" max="13573" width="13.7109375" style="67" customWidth="1"/>
    <col min="13574" max="13576" width="12.7109375" style="67" customWidth="1"/>
    <col min="13577" max="13577" width="0" style="67" hidden="1" customWidth="1"/>
    <col min="13578" max="13578" width="9.140625" style="67"/>
    <col min="13579" max="13579" width="22.85546875" style="67" customWidth="1"/>
    <col min="13580" max="13580" width="7.28515625" style="67" customWidth="1"/>
    <col min="13581" max="13581" width="14.7109375" style="67" customWidth="1"/>
    <col min="13582" max="13825" width="9.140625" style="67"/>
    <col min="13826" max="13826" width="4.7109375" style="67" customWidth="1"/>
    <col min="13827" max="13827" width="30.7109375" style="67" customWidth="1"/>
    <col min="13828" max="13828" width="4.7109375" style="67" customWidth="1"/>
    <col min="13829" max="13829" width="13.7109375" style="67" customWidth="1"/>
    <col min="13830" max="13832" width="12.7109375" style="67" customWidth="1"/>
    <col min="13833" max="13833" width="0" style="67" hidden="1" customWidth="1"/>
    <col min="13834" max="13834" width="9.140625" style="67"/>
    <col min="13835" max="13835" width="22.85546875" style="67" customWidth="1"/>
    <col min="13836" max="13836" width="7.28515625" style="67" customWidth="1"/>
    <col min="13837" max="13837" width="14.7109375" style="67" customWidth="1"/>
    <col min="13838" max="14081" width="9.140625" style="67"/>
    <col min="14082" max="14082" width="4.7109375" style="67" customWidth="1"/>
    <col min="14083" max="14083" width="30.7109375" style="67" customWidth="1"/>
    <col min="14084" max="14084" width="4.7109375" style="67" customWidth="1"/>
    <col min="14085" max="14085" width="13.7109375" style="67" customWidth="1"/>
    <col min="14086" max="14088" width="12.7109375" style="67" customWidth="1"/>
    <col min="14089" max="14089" width="0" style="67" hidden="1" customWidth="1"/>
    <col min="14090" max="14090" width="9.140625" style="67"/>
    <col min="14091" max="14091" width="22.85546875" style="67" customWidth="1"/>
    <col min="14092" max="14092" width="7.28515625" style="67" customWidth="1"/>
    <col min="14093" max="14093" width="14.7109375" style="67" customWidth="1"/>
    <col min="14094" max="14337" width="9.140625" style="67"/>
    <col min="14338" max="14338" width="4.7109375" style="67" customWidth="1"/>
    <col min="14339" max="14339" width="30.7109375" style="67" customWidth="1"/>
    <col min="14340" max="14340" width="4.7109375" style="67" customWidth="1"/>
    <col min="14341" max="14341" width="13.7109375" style="67" customWidth="1"/>
    <col min="14342" max="14344" width="12.7109375" style="67" customWidth="1"/>
    <col min="14345" max="14345" width="0" style="67" hidden="1" customWidth="1"/>
    <col min="14346" max="14346" width="9.140625" style="67"/>
    <col min="14347" max="14347" width="22.85546875" style="67" customWidth="1"/>
    <col min="14348" max="14348" width="7.28515625" style="67" customWidth="1"/>
    <col min="14349" max="14349" width="14.7109375" style="67" customWidth="1"/>
    <col min="14350" max="14593" width="9.140625" style="67"/>
    <col min="14594" max="14594" width="4.7109375" style="67" customWidth="1"/>
    <col min="14595" max="14595" width="30.7109375" style="67" customWidth="1"/>
    <col min="14596" max="14596" width="4.7109375" style="67" customWidth="1"/>
    <col min="14597" max="14597" width="13.7109375" style="67" customWidth="1"/>
    <col min="14598" max="14600" width="12.7109375" style="67" customWidth="1"/>
    <col min="14601" max="14601" width="0" style="67" hidden="1" customWidth="1"/>
    <col min="14602" max="14602" width="9.140625" style="67"/>
    <col min="14603" max="14603" width="22.85546875" style="67" customWidth="1"/>
    <col min="14604" max="14604" width="7.28515625" style="67" customWidth="1"/>
    <col min="14605" max="14605" width="14.7109375" style="67" customWidth="1"/>
    <col min="14606" max="14849" width="9.140625" style="67"/>
    <col min="14850" max="14850" width="4.7109375" style="67" customWidth="1"/>
    <col min="14851" max="14851" width="30.7109375" style="67" customWidth="1"/>
    <col min="14852" max="14852" width="4.7109375" style="67" customWidth="1"/>
    <col min="14853" max="14853" width="13.7109375" style="67" customWidth="1"/>
    <col min="14854" max="14856" width="12.7109375" style="67" customWidth="1"/>
    <col min="14857" max="14857" width="0" style="67" hidden="1" customWidth="1"/>
    <col min="14858" max="14858" width="9.140625" style="67"/>
    <col min="14859" max="14859" width="22.85546875" style="67" customWidth="1"/>
    <col min="14860" max="14860" width="7.28515625" style="67" customWidth="1"/>
    <col min="14861" max="14861" width="14.7109375" style="67" customWidth="1"/>
    <col min="14862" max="15105" width="9.140625" style="67"/>
    <col min="15106" max="15106" width="4.7109375" style="67" customWidth="1"/>
    <col min="15107" max="15107" width="30.7109375" style="67" customWidth="1"/>
    <col min="15108" max="15108" width="4.7109375" style="67" customWidth="1"/>
    <col min="15109" max="15109" width="13.7109375" style="67" customWidth="1"/>
    <col min="15110" max="15112" width="12.7109375" style="67" customWidth="1"/>
    <col min="15113" max="15113" width="0" style="67" hidden="1" customWidth="1"/>
    <col min="15114" max="15114" width="9.140625" style="67"/>
    <col min="15115" max="15115" width="22.85546875" style="67" customWidth="1"/>
    <col min="15116" max="15116" width="7.28515625" style="67" customWidth="1"/>
    <col min="15117" max="15117" width="14.7109375" style="67" customWidth="1"/>
    <col min="15118" max="15361" width="9.140625" style="67"/>
    <col min="15362" max="15362" width="4.7109375" style="67" customWidth="1"/>
    <col min="15363" max="15363" width="30.7109375" style="67" customWidth="1"/>
    <col min="15364" max="15364" width="4.7109375" style="67" customWidth="1"/>
    <col min="15365" max="15365" width="13.7109375" style="67" customWidth="1"/>
    <col min="15366" max="15368" width="12.7109375" style="67" customWidth="1"/>
    <col min="15369" max="15369" width="0" style="67" hidden="1" customWidth="1"/>
    <col min="15370" max="15370" width="9.140625" style="67"/>
    <col min="15371" max="15371" width="22.85546875" style="67" customWidth="1"/>
    <col min="15372" max="15372" width="7.28515625" style="67" customWidth="1"/>
    <col min="15373" max="15373" width="14.7109375" style="67" customWidth="1"/>
    <col min="15374" max="15617" width="9.140625" style="67"/>
    <col min="15618" max="15618" width="4.7109375" style="67" customWidth="1"/>
    <col min="15619" max="15619" width="30.7109375" style="67" customWidth="1"/>
    <col min="15620" max="15620" width="4.7109375" style="67" customWidth="1"/>
    <col min="15621" max="15621" width="13.7109375" style="67" customWidth="1"/>
    <col min="15622" max="15624" width="12.7109375" style="67" customWidth="1"/>
    <col min="15625" max="15625" width="0" style="67" hidden="1" customWidth="1"/>
    <col min="15626" max="15626" width="9.140625" style="67"/>
    <col min="15627" max="15627" width="22.85546875" style="67" customWidth="1"/>
    <col min="15628" max="15628" width="7.28515625" style="67" customWidth="1"/>
    <col min="15629" max="15629" width="14.7109375" style="67" customWidth="1"/>
    <col min="15630" max="15873" width="9.140625" style="67"/>
    <col min="15874" max="15874" width="4.7109375" style="67" customWidth="1"/>
    <col min="15875" max="15875" width="30.7109375" style="67" customWidth="1"/>
    <col min="15876" max="15876" width="4.7109375" style="67" customWidth="1"/>
    <col min="15877" max="15877" width="13.7109375" style="67" customWidth="1"/>
    <col min="15878" max="15880" width="12.7109375" style="67" customWidth="1"/>
    <col min="15881" max="15881" width="0" style="67" hidden="1" customWidth="1"/>
    <col min="15882" max="15882" width="9.140625" style="67"/>
    <col min="15883" max="15883" width="22.85546875" style="67" customWidth="1"/>
    <col min="15884" max="15884" width="7.28515625" style="67" customWidth="1"/>
    <col min="15885" max="15885" width="14.7109375" style="67" customWidth="1"/>
    <col min="15886" max="16129" width="9.140625" style="67"/>
    <col min="16130" max="16130" width="4.7109375" style="67" customWidth="1"/>
    <col min="16131" max="16131" width="30.7109375" style="67" customWidth="1"/>
    <col min="16132" max="16132" width="4.7109375" style="67" customWidth="1"/>
    <col min="16133" max="16133" width="13.7109375" style="67" customWidth="1"/>
    <col min="16134" max="16136" width="12.7109375" style="67" customWidth="1"/>
    <col min="16137" max="16137" width="0" style="67" hidden="1" customWidth="1"/>
    <col min="16138" max="16138" width="9.140625" style="67"/>
    <col min="16139" max="16139" width="22.85546875" style="67" customWidth="1"/>
    <col min="16140" max="16140" width="7.28515625" style="67" customWidth="1"/>
    <col min="16141" max="16141" width="14.7109375" style="67" customWidth="1"/>
    <col min="16142" max="16384" width="9.140625" style="67"/>
  </cols>
  <sheetData>
    <row r="1" spans="1:13">
      <c r="A1" s="14" t="s">
        <v>16</v>
      </c>
      <c r="B1" s="14" t="s">
        <v>17</v>
      </c>
      <c r="C1" s="14" t="s">
        <v>18</v>
      </c>
      <c r="D1" s="18" t="s">
        <v>19</v>
      </c>
      <c r="E1" s="18" t="s">
        <v>20</v>
      </c>
      <c r="F1" s="18" t="s">
        <v>21</v>
      </c>
      <c r="G1" s="302" t="s">
        <v>22</v>
      </c>
    </row>
    <row r="2" spans="1:13" ht="12" thickBot="1">
      <c r="A2" s="15"/>
      <c r="B2" s="15"/>
      <c r="C2" s="15" t="s">
        <v>23</v>
      </c>
      <c r="D2" s="19"/>
      <c r="E2" s="19"/>
      <c r="F2" s="19" t="s">
        <v>24</v>
      </c>
      <c r="G2" s="303" t="s">
        <v>25</v>
      </c>
    </row>
    <row r="3" spans="1:13" ht="12.75">
      <c r="A3" s="77"/>
      <c r="B3" s="73"/>
      <c r="K3" s="78"/>
    </row>
    <row r="4" spans="1:13" s="42" customFormat="1" ht="12.75">
      <c r="A4" s="20" t="s">
        <v>350</v>
      </c>
      <c r="B4" s="51" t="s">
        <v>355</v>
      </c>
      <c r="C4" s="31"/>
      <c r="D4" s="29"/>
      <c r="E4" s="29"/>
      <c r="F4" s="29"/>
      <c r="G4" s="332"/>
      <c r="I4" s="40"/>
      <c r="J4" s="109"/>
      <c r="K4" s="139"/>
      <c r="L4" s="140"/>
      <c r="M4" s="40"/>
    </row>
    <row r="5" spans="1:13" ht="12.75">
      <c r="A5" s="122"/>
      <c r="B5" s="141"/>
      <c r="J5" s="24"/>
      <c r="K5" s="37"/>
    </row>
    <row r="6" spans="1:13" ht="22.5">
      <c r="A6" s="122"/>
      <c r="B6" s="141" t="s">
        <v>213</v>
      </c>
      <c r="J6" s="24"/>
      <c r="K6" s="37"/>
    </row>
    <row r="7" spans="1:13" ht="12.75">
      <c r="A7" s="79"/>
      <c r="B7" s="66"/>
      <c r="J7" s="24"/>
      <c r="K7" s="37"/>
    </row>
    <row r="8" spans="1:13" ht="33.75">
      <c r="A8" s="75">
        <v>1</v>
      </c>
      <c r="B8" s="66" t="s">
        <v>212</v>
      </c>
      <c r="C8" s="87" t="s">
        <v>82</v>
      </c>
      <c r="D8" s="103">
        <v>1</v>
      </c>
      <c r="E8" s="103">
        <f>+D8</f>
        <v>1</v>
      </c>
      <c r="F8" s="21">
        <v>0</v>
      </c>
      <c r="G8" s="318">
        <f>+E8*F8</f>
        <v>0</v>
      </c>
      <c r="J8" s="24"/>
      <c r="K8" s="37"/>
    </row>
    <row r="9" spans="1:13">
      <c r="A9" s="75"/>
      <c r="B9" s="66"/>
      <c r="G9" s="318"/>
      <c r="J9" s="24"/>
      <c r="K9" s="37"/>
    </row>
    <row r="10" spans="1:13">
      <c r="A10" s="75"/>
      <c r="B10" s="66"/>
      <c r="C10" s="66"/>
      <c r="D10" s="24"/>
      <c r="E10" s="24"/>
      <c r="F10" s="24"/>
      <c r="G10" s="318"/>
      <c r="H10" s="24"/>
      <c r="I10" s="22"/>
      <c r="M10" s="35"/>
    </row>
    <row r="11" spans="1:13" ht="123.75">
      <c r="A11" s="75">
        <v>2</v>
      </c>
      <c r="B11" s="66" t="s">
        <v>214</v>
      </c>
      <c r="C11" s="83" t="s">
        <v>26</v>
      </c>
      <c r="D11" s="24">
        <v>4</v>
      </c>
      <c r="E11" s="24">
        <f>+D11</f>
        <v>4</v>
      </c>
      <c r="F11" s="45">
        <v>0</v>
      </c>
      <c r="G11" s="318">
        <f t="shared" ref="G9:G56" si="0">+E11*F11</f>
        <v>0</v>
      </c>
      <c r="H11" s="24"/>
      <c r="I11" s="22"/>
      <c r="M11" s="35"/>
    </row>
    <row r="12" spans="1:13">
      <c r="A12" s="75"/>
      <c r="B12" s="66"/>
      <c r="C12" s="66"/>
      <c r="D12" s="24"/>
      <c r="E12" s="24"/>
      <c r="F12" s="24"/>
      <c r="G12" s="318"/>
      <c r="H12" s="24"/>
      <c r="I12" s="22"/>
      <c r="M12" s="35"/>
    </row>
    <row r="13" spans="1:13" ht="123.75">
      <c r="A13" s="75">
        <f>+A11+1</f>
        <v>3</v>
      </c>
      <c r="B13" s="66" t="s">
        <v>99</v>
      </c>
      <c r="C13" s="83" t="s">
        <v>26</v>
      </c>
      <c r="D13" s="24">
        <v>12</v>
      </c>
      <c r="E13" s="24">
        <v>12</v>
      </c>
      <c r="F13" s="45">
        <v>0</v>
      </c>
      <c r="G13" s="318">
        <f t="shared" si="0"/>
        <v>0</v>
      </c>
      <c r="H13" s="24"/>
      <c r="I13" s="22"/>
      <c r="M13" s="35"/>
    </row>
    <row r="14" spans="1:13">
      <c r="A14" s="75"/>
      <c r="B14" s="66"/>
      <c r="C14" s="66"/>
      <c r="D14" s="24"/>
      <c r="E14" s="24"/>
      <c r="F14" s="24"/>
      <c r="G14" s="318"/>
      <c r="H14" s="24"/>
      <c r="I14" s="22"/>
      <c r="M14" s="35"/>
    </row>
    <row r="15" spans="1:13" ht="90">
      <c r="A15" s="75">
        <f>+A13+1</f>
        <v>4</v>
      </c>
      <c r="B15" s="66" t="s">
        <v>100</v>
      </c>
      <c r="C15" s="81" t="s">
        <v>30</v>
      </c>
      <c r="D15" s="142">
        <v>1</v>
      </c>
      <c r="E15" s="41">
        <f>+D15</f>
        <v>1</v>
      </c>
      <c r="F15" s="25">
        <v>0</v>
      </c>
      <c r="G15" s="318">
        <f t="shared" si="0"/>
        <v>0</v>
      </c>
      <c r="H15" s="24"/>
      <c r="I15" s="22"/>
      <c r="M15" s="35"/>
    </row>
    <row r="16" spans="1:13">
      <c r="A16" s="75"/>
      <c r="B16" s="66"/>
      <c r="C16" s="66"/>
      <c r="D16" s="24"/>
      <c r="E16" s="24"/>
      <c r="F16" s="24"/>
      <c r="G16" s="318"/>
      <c r="H16" s="24"/>
      <c r="I16" s="22"/>
      <c r="M16" s="35"/>
    </row>
    <row r="17" spans="1:13" ht="56.25">
      <c r="A17" s="75">
        <f>+A15+1</f>
        <v>5</v>
      </c>
      <c r="B17" s="66" t="s">
        <v>101</v>
      </c>
      <c r="C17" s="81" t="s">
        <v>30</v>
      </c>
      <c r="D17" s="142">
        <v>1</v>
      </c>
      <c r="E17" s="41">
        <f>+D17</f>
        <v>1</v>
      </c>
      <c r="F17" s="25">
        <v>0</v>
      </c>
      <c r="G17" s="318">
        <f t="shared" si="0"/>
        <v>0</v>
      </c>
      <c r="H17" s="24"/>
      <c r="I17" s="22"/>
      <c r="M17" s="35"/>
    </row>
    <row r="18" spans="1:13">
      <c r="A18" s="75"/>
      <c r="B18" s="66"/>
      <c r="C18" s="76"/>
      <c r="D18" s="72"/>
      <c r="E18" s="72"/>
      <c r="F18" s="25"/>
      <c r="G18" s="318"/>
      <c r="H18" s="24"/>
      <c r="I18" s="22"/>
      <c r="M18" s="35"/>
    </row>
    <row r="19" spans="1:13" ht="56.25">
      <c r="A19" s="75">
        <f>+A17+1</f>
        <v>6</v>
      </c>
      <c r="B19" s="66" t="s">
        <v>102</v>
      </c>
      <c r="C19" s="81" t="s">
        <v>30</v>
      </c>
      <c r="D19" s="142">
        <v>3</v>
      </c>
      <c r="E19" s="41">
        <f>+D19</f>
        <v>3</v>
      </c>
      <c r="F19" s="25">
        <v>0</v>
      </c>
      <c r="G19" s="318">
        <f t="shared" si="0"/>
        <v>0</v>
      </c>
      <c r="L19" s="88"/>
    </row>
    <row r="20" spans="1:13">
      <c r="A20" s="75"/>
      <c r="B20" s="66"/>
      <c r="C20" s="81"/>
      <c r="D20" s="142"/>
      <c r="E20" s="41"/>
      <c r="F20" s="25"/>
      <c r="G20" s="318"/>
      <c r="L20" s="88"/>
    </row>
    <row r="21" spans="1:13" ht="22.5">
      <c r="A21" s="75">
        <v>7</v>
      </c>
      <c r="B21" s="66" t="s">
        <v>215</v>
      </c>
      <c r="C21" s="81" t="s">
        <v>37</v>
      </c>
      <c r="D21" s="142">
        <v>28</v>
      </c>
      <c r="E21" s="41">
        <v>14</v>
      </c>
      <c r="F21" s="25">
        <v>0</v>
      </c>
      <c r="G21" s="318">
        <f>+E21*F21</f>
        <v>0</v>
      </c>
      <c r="L21" s="88"/>
    </row>
    <row r="22" spans="1:13">
      <c r="A22" s="75"/>
      <c r="B22" s="66"/>
      <c r="C22" s="66"/>
      <c r="D22" s="24"/>
      <c r="E22" s="24"/>
      <c r="F22" s="24"/>
      <c r="G22" s="318"/>
    </row>
    <row r="23" spans="1:13" ht="67.5">
      <c r="A23" s="75">
        <v>8</v>
      </c>
      <c r="B23" s="66" t="s">
        <v>96</v>
      </c>
      <c r="C23" s="83" t="s">
        <v>37</v>
      </c>
      <c r="D23" s="24" t="s">
        <v>83</v>
      </c>
      <c r="E23" s="24">
        <f>7*4</f>
        <v>28</v>
      </c>
      <c r="F23" s="45">
        <v>0</v>
      </c>
      <c r="G23" s="318">
        <f t="shared" si="0"/>
        <v>0</v>
      </c>
    </row>
    <row r="24" spans="1:13">
      <c r="A24" s="75"/>
      <c r="B24" s="66"/>
      <c r="C24" s="83"/>
      <c r="D24" s="24"/>
      <c r="E24" s="24"/>
      <c r="F24" s="45"/>
      <c r="G24" s="318"/>
    </row>
    <row r="25" spans="1:13">
      <c r="A25" s="75">
        <v>9</v>
      </c>
      <c r="B25" s="66" t="s">
        <v>216</v>
      </c>
      <c r="C25" s="83" t="s">
        <v>37</v>
      </c>
      <c r="D25" s="24">
        <v>55</v>
      </c>
      <c r="E25" s="24">
        <v>49</v>
      </c>
      <c r="F25" s="45">
        <v>0</v>
      </c>
      <c r="G25" s="318">
        <f t="shared" si="0"/>
        <v>0</v>
      </c>
    </row>
    <row r="26" spans="1:13">
      <c r="A26" s="75"/>
      <c r="B26" s="66"/>
      <c r="C26" s="66"/>
      <c r="D26" s="70"/>
      <c r="E26" s="70"/>
      <c r="F26" s="24"/>
      <c r="G26" s="318"/>
    </row>
    <row r="27" spans="1:13" ht="112.5">
      <c r="A27" s="75">
        <v>10</v>
      </c>
      <c r="B27" s="66" t="s">
        <v>84</v>
      </c>
      <c r="C27" s="83" t="s">
        <v>37</v>
      </c>
      <c r="D27" s="24" t="s">
        <v>83</v>
      </c>
      <c r="E27" s="24">
        <f>7*4</f>
        <v>28</v>
      </c>
      <c r="F27" s="45">
        <v>0</v>
      </c>
      <c r="G27" s="318">
        <f t="shared" si="0"/>
        <v>0</v>
      </c>
      <c r="J27" s="24"/>
      <c r="K27" s="24"/>
      <c r="M27" s="35"/>
    </row>
    <row r="28" spans="1:13">
      <c r="A28" s="75"/>
      <c r="B28" s="66"/>
      <c r="C28" s="66"/>
      <c r="D28" s="24"/>
      <c r="E28" s="24"/>
      <c r="F28" s="70"/>
      <c r="G28" s="318"/>
      <c r="M28" s="35"/>
    </row>
    <row r="29" spans="1:13" ht="45">
      <c r="A29" s="75">
        <v>11</v>
      </c>
      <c r="B29" s="66" t="s">
        <v>97</v>
      </c>
      <c r="C29" s="83" t="s">
        <v>37</v>
      </c>
      <c r="D29" s="24" t="s">
        <v>98</v>
      </c>
      <c r="E29" s="24">
        <v>49</v>
      </c>
      <c r="F29" s="45">
        <v>0</v>
      </c>
      <c r="G29" s="318">
        <f t="shared" si="0"/>
        <v>0</v>
      </c>
      <c r="M29" s="35"/>
    </row>
    <row r="30" spans="1:13">
      <c r="A30" s="75"/>
      <c r="B30" s="66"/>
      <c r="C30" s="66"/>
      <c r="D30" s="24"/>
      <c r="E30" s="24"/>
      <c r="F30" s="70"/>
      <c r="G30" s="318"/>
      <c r="M30" s="35"/>
    </row>
    <row r="31" spans="1:13" ht="135">
      <c r="A31" s="75">
        <f>+A29+1</f>
        <v>12</v>
      </c>
      <c r="B31" s="66" t="s">
        <v>217</v>
      </c>
      <c r="C31" s="66" t="s">
        <v>37</v>
      </c>
      <c r="D31" s="24">
        <v>77</v>
      </c>
      <c r="E31" s="24">
        <f>+D31</f>
        <v>77</v>
      </c>
      <c r="F31" s="70">
        <v>0</v>
      </c>
      <c r="G31" s="318">
        <f t="shared" si="0"/>
        <v>0</v>
      </c>
    </row>
    <row r="32" spans="1:13">
      <c r="A32" s="75"/>
      <c r="B32" s="66"/>
      <c r="C32" s="66"/>
      <c r="D32" s="24"/>
      <c r="E32" s="24"/>
      <c r="F32" s="24"/>
      <c r="G32" s="318"/>
    </row>
    <row r="33" spans="1:7" ht="101.25">
      <c r="A33" s="75">
        <f>+A31+1</f>
        <v>13</v>
      </c>
      <c r="B33" s="66" t="s">
        <v>103</v>
      </c>
      <c r="C33" s="83" t="s">
        <v>37</v>
      </c>
      <c r="D33" s="24">
        <v>77</v>
      </c>
      <c r="E33" s="24">
        <v>77</v>
      </c>
      <c r="F33" s="45">
        <v>0</v>
      </c>
      <c r="G33" s="318">
        <f t="shared" si="0"/>
        <v>0</v>
      </c>
    </row>
    <row r="34" spans="1:7">
      <c r="A34" s="75"/>
      <c r="B34" s="66"/>
      <c r="C34" s="66"/>
      <c r="D34" s="70"/>
      <c r="E34" s="70"/>
      <c r="F34" s="24"/>
      <c r="G34" s="318"/>
    </row>
    <row r="35" spans="1:7" ht="78.75">
      <c r="A35" s="75">
        <f>+A33+1</f>
        <v>14</v>
      </c>
      <c r="B35" s="66" t="s">
        <v>227</v>
      </c>
      <c r="C35" s="83" t="s">
        <v>37</v>
      </c>
      <c r="D35" s="24" t="s">
        <v>253</v>
      </c>
      <c r="E35" s="24">
        <v>295</v>
      </c>
      <c r="F35" s="45">
        <v>0</v>
      </c>
      <c r="G35" s="318">
        <f t="shared" si="0"/>
        <v>0</v>
      </c>
    </row>
    <row r="36" spans="1:7">
      <c r="A36" s="75"/>
      <c r="B36" s="66"/>
      <c r="C36" s="83"/>
      <c r="D36" s="24"/>
      <c r="E36" s="24"/>
      <c r="F36" s="45"/>
      <c r="G36" s="318"/>
    </row>
    <row r="37" spans="1:7" ht="22.5">
      <c r="A37" s="75">
        <v>15</v>
      </c>
      <c r="B37" s="66" t="s">
        <v>218</v>
      </c>
      <c r="C37" s="67"/>
      <c r="D37" s="67"/>
      <c r="E37" s="67"/>
      <c r="F37" s="67"/>
      <c r="G37" s="318"/>
    </row>
    <row r="38" spans="1:7">
      <c r="A38" s="75"/>
      <c r="B38" s="66" t="s">
        <v>219</v>
      </c>
      <c r="C38" s="66" t="s">
        <v>30</v>
      </c>
      <c r="D38" s="24">
        <v>10</v>
      </c>
      <c r="E38" s="24">
        <v>10</v>
      </c>
      <c r="F38" s="22">
        <v>0</v>
      </c>
      <c r="G38" s="318">
        <f t="shared" si="0"/>
        <v>0</v>
      </c>
    </row>
    <row r="39" spans="1:7">
      <c r="A39" s="75"/>
      <c r="B39" s="66"/>
      <c r="C39" s="66"/>
      <c r="D39" s="70"/>
      <c r="E39" s="70"/>
      <c r="F39" s="24"/>
      <c r="G39" s="318"/>
    </row>
    <row r="40" spans="1:7" ht="56.25">
      <c r="A40" s="75">
        <v>16</v>
      </c>
      <c r="B40" s="66" t="s">
        <v>85</v>
      </c>
      <c r="C40" s="76"/>
      <c r="D40" s="72"/>
      <c r="E40" s="72"/>
      <c r="F40" s="143"/>
      <c r="G40" s="318"/>
    </row>
    <row r="41" spans="1:7">
      <c r="A41" s="75"/>
      <c r="B41" s="66" t="s">
        <v>86</v>
      </c>
      <c r="C41" s="76" t="s">
        <v>30</v>
      </c>
      <c r="D41" s="72">
        <v>2</v>
      </c>
      <c r="E41" s="72">
        <f t="shared" ref="E41:E49" si="1">+D41</f>
        <v>2</v>
      </c>
      <c r="F41" s="25">
        <v>0</v>
      </c>
      <c r="G41" s="318">
        <f t="shared" si="0"/>
        <v>0</v>
      </c>
    </row>
    <row r="42" spans="1:7">
      <c r="A42" s="75"/>
      <c r="B42" s="66" t="s">
        <v>87</v>
      </c>
      <c r="C42" s="76" t="s">
        <v>30</v>
      </c>
      <c r="D42" s="72">
        <v>2</v>
      </c>
      <c r="E42" s="72">
        <f t="shared" si="1"/>
        <v>2</v>
      </c>
      <c r="F42" s="25">
        <v>0</v>
      </c>
      <c r="G42" s="318">
        <f t="shared" si="0"/>
        <v>0</v>
      </c>
    </row>
    <row r="43" spans="1:7">
      <c r="A43" s="75"/>
      <c r="B43" s="66" t="s">
        <v>88</v>
      </c>
      <c r="C43" s="76" t="s">
        <v>30</v>
      </c>
      <c r="D43" s="72">
        <v>1</v>
      </c>
      <c r="E43" s="72">
        <f t="shared" si="1"/>
        <v>1</v>
      </c>
      <c r="F43" s="25">
        <v>0</v>
      </c>
      <c r="G43" s="318">
        <f t="shared" si="0"/>
        <v>0</v>
      </c>
    </row>
    <row r="44" spans="1:7">
      <c r="A44" s="75"/>
      <c r="B44" s="66" t="s">
        <v>89</v>
      </c>
      <c r="C44" s="76" t="s">
        <v>30</v>
      </c>
      <c r="D44" s="72">
        <v>2</v>
      </c>
      <c r="E44" s="72">
        <f t="shared" si="1"/>
        <v>2</v>
      </c>
      <c r="F44" s="25">
        <v>0</v>
      </c>
      <c r="G44" s="318">
        <f t="shared" si="0"/>
        <v>0</v>
      </c>
    </row>
    <row r="45" spans="1:7">
      <c r="A45" s="75"/>
      <c r="B45" s="66" t="s">
        <v>90</v>
      </c>
      <c r="C45" s="76" t="s">
        <v>30</v>
      </c>
      <c r="D45" s="72">
        <v>2</v>
      </c>
      <c r="E45" s="72">
        <f t="shared" si="1"/>
        <v>2</v>
      </c>
      <c r="F45" s="25">
        <v>0</v>
      </c>
      <c r="G45" s="318">
        <f t="shared" si="0"/>
        <v>0</v>
      </c>
    </row>
    <row r="46" spans="1:7">
      <c r="A46" s="75"/>
      <c r="B46" s="66" t="s">
        <v>91</v>
      </c>
      <c r="C46" s="76" t="s">
        <v>30</v>
      </c>
      <c r="D46" s="72">
        <v>2</v>
      </c>
      <c r="E46" s="72">
        <f t="shared" si="1"/>
        <v>2</v>
      </c>
      <c r="F46" s="25">
        <v>0</v>
      </c>
      <c r="G46" s="318">
        <f t="shared" si="0"/>
        <v>0</v>
      </c>
    </row>
    <row r="47" spans="1:7">
      <c r="A47" s="75"/>
      <c r="B47" s="66" t="s">
        <v>92</v>
      </c>
      <c r="C47" s="76" t="s">
        <v>30</v>
      </c>
      <c r="D47" s="72">
        <v>2</v>
      </c>
      <c r="E47" s="72">
        <f t="shared" si="1"/>
        <v>2</v>
      </c>
      <c r="F47" s="25">
        <v>0</v>
      </c>
      <c r="G47" s="318">
        <f t="shared" si="0"/>
        <v>0</v>
      </c>
    </row>
    <row r="48" spans="1:7">
      <c r="A48" s="75"/>
      <c r="B48" s="66" t="s">
        <v>93</v>
      </c>
      <c r="C48" s="76" t="s">
        <v>30</v>
      </c>
      <c r="D48" s="72">
        <v>2</v>
      </c>
      <c r="E48" s="72">
        <f t="shared" si="1"/>
        <v>2</v>
      </c>
      <c r="F48" s="25">
        <v>0</v>
      </c>
      <c r="G48" s="318">
        <f t="shared" si="0"/>
        <v>0</v>
      </c>
    </row>
    <row r="49" spans="1:13">
      <c r="A49" s="75"/>
      <c r="B49" s="66" t="s">
        <v>94</v>
      </c>
      <c r="C49" s="76" t="s">
        <v>30</v>
      </c>
      <c r="D49" s="72">
        <v>2</v>
      </c>
      <c r="E49" s="72">
        <f t="shared" si="1"/>
        <v>2</v>
      </c>
      <c r="F49" s="25">
        <v>0</v>
      </c>
      <c r="G49" s="318">
        <f t="shared" si="0"/>
        <v>0</v>
      </c>
    </row>
    <row r="50" spans="1:13">
      <c r="A50" s="75"/>
      <c r="B50" s="66" t="s">
        <v>95</v>
      </c>
      <c r="C50" s="76" t="s">
        <v>30</v>
      </c>
      <c r="D50" s="72">
        <v>1</v>
      </c>
      <c r="E50" s="72">
        <f t="shared" ref="E50" si="2">+D50</f>
        <v>1</v>
      </c>
      <c r="F50" s="25">
        <v>0</v>
      </c>
      <c r="G50" s="318">
        <f t="shared" si="0"/>
        <v>0</v>
      </c>
    </row>
    <row r="51" spans="1:13">
      <c r="A51" s="75"/>
      <c r="B51" s="66"/>
      <c r="C51" s="76"/>
      <c r="D51" s="72"/>
      <c r="E51" s="72"/>
      <c r="F51" s="25"/>
      <c r="G51" s="318"/>
    </row>
    <row r="52" spans="1:13" ht="45">
      <c r="A52" s="75">
        <f>+A40+1</f>
        <v>17</v>
      </c>
      <c r="B52" s="66" t="s">
        <v>170</v>
      </c>
      <c r="C52" s="76"/>
      <c r="D52" s="72"/>
      <c r="E52" s="72"/>
      <c r="F52" s="144"/>
      <c r="G52" s="318"/>
    </row>
    <row r="53" spans="1:13" ht="22.5">
      <c r="A53" s="75"/>
      <c r="B53" s="66" t="s">
        <v>172</v>
      </c>
      <c r="C53" s="76" t="s">
        <v>79</v>
      </c>
      <c r="D53" s="72"/>
      <c r="E53" s="72">
        <v>1</v>
      </c>
      <c r="F53" s="48">
        <v>0</v>
      </c>
      <c r="G53" s="318">
        <f t="shared" si="0"/>
        <v>0</v>
      </c>
    </row>
    <row r="54" spans="1:13">
      <c r="A54" s="75"/>
      <c r="B54" s="66" t="s">
        <v>171</v>
      </c>
      <c r="C54" s="76" t="s">
        <v>79</v>
      </c>
      <c r="D54" s="72"/>
      <c r="E54" s="72">
        <v>1</v>
      </c>
      <c r="F54" s="48">
        <v>0</v>
      </c>
      <c r="G54" s="318">
        <f>+E54*F54</f>
        <v>0</v>
      </c>
    </row>
    <row r="55" spans="1:13">
      <c r="A55" s="75"/>
      <c r="B55" s="66"/>
      <c r="C55" s="76"/>
      <c r="D55" s="72"/>
      <c r="E55" s="72"/>
      <c r="F55" s="145"/>
      <c r="G55" s="318"/>
    </row>
    <row r="56" spans="1:13">
      <c r="A56" s="75"/>
      <c r="B56" s="66"/>
      <c r="C56" s="76"/>
      <c r="D56" s="72"/>
      <c r="E56" s="72"/>
      <c r="F56" s="25"/>
      <c r="G56" s="318"/>
    </row>
    <row r="57" spans="1:13" s="42" customFormat="1" ht="12" thickBot="1">
      <c r="A57" s="146" t="s">
        <v>65</v>
      </c>
      <c r="B57" s="51" t="s">
        <v>220</v>
      </c>
      <c r="C57" s="147"/>
      <c r="D57" s="33"/>
      <c r="E57" s="33"/>
      <c r="F57" s="26" t="s">
        <v>10</v>
      </c>
      <c r="G57" s="319">
        <f>SUM(G8:G56)</f>
        <v>0</v>
      </c>
      <c r="I57" s="40"/>
      <c r="J57" s="148"/>
      <c r="K57" s="140"/>
      <c r="L57" s="140"/>
      <c r="M57" s="40"/>
    </row>
    <row r="58" spans="1:13" ht="12" thickTop="1">
      <c r="A58" s="75"/>
      <c r="B58" s="149"/>
      <c r="C58" s="66"/>
      <c r="D58" s="22"/>
      <c r="E58" s="22"/>
      <c r="F58" s="50"/>
      <c r="G58" s="320"/>
    </row>
    <row r="59" spans="1:13">
      <c r="B59" s="85"/>
      <c r="F59" s="41"/>
      <c r="G59" s="311"/>
    </row>
    <row r="60" spans="1:13">
      <c r="B60" s="85"/>
      <c r="F60" s="41"/>
      <c r="G60" s="311"/>
    </row>
    <row r="61" spans="1:13">
      <c r="B61" s="85"/>
      <c r="F61" s="41"/>
      <c r="G61" s="311"/>
    </row>
    <row r="62" spans="1:13">
      <c r="B62" s="85"/>
      <c r="F62" s="41"/>
      <c r="G62" s="311"/>
    </row>
    <row r="63" spans="1:13">
      <c r="B63" s="85"/>
      <c r="F63" s="41"/>
      <c r="G63" s="311"/>
    </row>
  </sheetData>
  <pageMargins left="0.78740157480314965" right="0.19685039370078741" top="0.59055118110236227" bottom="0.59055118110236227" header="0" footer="0.19685039370078741"/>
  <pageSetup paperSize="9" orientation="portrait" r:id="rId1"/>
  <headerFooter>
    <oddFoote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7E6DF-C1F5-4E11-B2B1-3CBC76CE6EE8}">
  <dimension ref="A1:G26"/>
  <sheetViews>
    <sheetView workbookViewId="0">
      <selection activeCell="M19" sqref="M19"/>
    </sheetView>
  </sheetViews>
  <sheetFormatPr defaultColWidth="9.140625" defaultRowHeight="11.25"/>
  <cols>
    <col min="1" max="1" width="9.28515625" style="63" bestFit="1" customWidth="1"/>
    <col min="2" max="2" width="30.140625" style="63" customWidth="1"/>
    <col min="3" max="3" width="9.140625" style="199"/>
    <col min="4" max="4" width="9.140625" style="199" customWidth="1"/>
    <col min="5" max="5" width="14" style="199" customWidth="1"/>
    <col min="6" max="6" width="13.28515625" style="322" customWidth="1"/>
    <col min="7" max="7" width="9.140625" style="199"/>
    <col min="8" max="16384" width="9.140625" style="63"/>
  </cols>
  <sheetData>
    <row r="1" spans="1:7" s="74" customFormat="1">
      <c r="A1" s="114" t="s">
        <v>352</v>
      </c>
      <c r="B1" s="115" t="s">
        <v>322</v>
      </c>
      <c r="C1" s="282"/>
      <c r="D1" s="283"/>
      <c r="E1" s="284"/>
      <c r="F1" s="333"/>
      <c r="G1" s="283"/>
    </row>
    <row r="2" spans="1:7">
      <c r="A2" s="85"/>
      <c r="B2" s="115"/>
      <c r="C2" s="282"/>
      <c r="D2" s="283"/>
      <c r="E2" s="284"/>
      <c r="F2" s="334"/>
    </row>
    <row r="3" spans="1:7" ht="78" customHeight="1">
      <c r="A3" s="85"/>
      <c r="B3" s="300" t="s">
        <v>395</v>
      </c>
      <c r="C3" s="211"/>
      <c r="E3" s="285"/>
    </row>
    <row r="4" spans="1:7" ht="22.5">
      <c r="A4" s="85"/>
      <c r="B4" s="97" t="s">
        <v>324</v>
      </c>
      <c r="C4" s="211"/>
      <c r="E4" s="285"/>
    </row>
    <row r="5" spans="1:7" ht="33.75">
      <c r="A5" s="85" t="s">
        <v>52</v>
      </c>
      <c r="B5" s="97" t="s">
        <v>396</v>
      </c>
      <c r="C5" s="211" t="s">
        <v>30</v>
      </c>
      <c r="D5" s="199">
        <v>1</v>
      </c>
      <c r="E5" s="285">
        <v>0</v>
      </c>
      <c r="F5" s="322">
        <f>+D5*E5</f>
        <v>0</v>
      </c>
    </row>
    <row r="6" spans="1:7" ht="22.5">
      <c r="A6" s="85"/>
      <c r="B6" s="97" t="s">
        <v>330</v>
      </c>
      <c r="C6" s="211"/>
      <c r="E6" s="285"/>
      <c r="F6" s="322">
        <f>+D6*E6</f>
        <v>0</v>
      </c>
    </row>
    <row r="7" spans="1:7">
      <c r="A7" s="85"/>
      <c r="B7" s="97"/>
      <c r="C7" s="211"/>
      <c r="E7" s="285"/>
    </row>
    <row r="8" spans="1:7">
      <c r="A8" s="85"/>
      <c r="B8" s="194" t="s">
        <v>220</v>
      </c>
      <c r="C8" s="282"/>
      <c r="D8" s="283"/>
      <c r="E8" s="284"/>
      <c r="F8" s="334">
        <f>SUM(F5:F7)</f>
        <v>0</v>
      </c>
    </row>
    <row r="9" spans="1:7">
      <c r="A9" s="85"/>
      <c r="B9" s="97"/>
      <c r="C9" s="211"/>
      <c r="E9" s="285"/>
    </row>
    <row r="10" spans="1:7">
      <c r="A10" s="85"/>
      <c r="B10" s="97"/>
      <c r="C10" s="211"/>
      <c r="E10" s="285"/>
    </row>
    <row r="11" spans="1:7">
      <c r="A11" s="85"/>
      <c r="B11" s="97"/>
      <c r="C11" s="211"/>
      <c r="E11" s="285"/>
    </row>
    <row r="12" spans="1:7">
      <c r="A12" s="85"/>
      <c r="B12" s="97"/>
      <c r="C12" s="211"/>
      <c r="E12" s="285"/>
    </row>
    <row r="13" spans="1:7">
      <c r="A13" s="85"/>
      <c r="B13" s="97"/>
      <c r="C13" s="211"/>
      <c r="E13" s="285"/>
    </row>
    <row r="14" spans="1:7">
      <c r="A14" s="85"/>
      <c r="B14" s="97"/>
      <c r="C14" s="211"/>
      <c r="E14" s="285"/>
    </row>
    <row r="15" spans="1:7">
      <c r="A15" s="85"/>
      <c r="B15" s="97"/>
      <c r="C15" s="211"/>
      <c r="E15" s="285"/>
    </row>
    <row r="16" spans="1:7">
      <c r="A16" s="85"/>
      <c r="B16" s="97"/>
      <c r="C16" s="211"/>
      <c r="E16" s="285"/>
    </row>
    <row r="17" spans="1:5">
      <c r="A17" s="85"/>
      <c r="B17" s="97"/>
      <c r="C17" s="211"/>
      <c r="E17" s="285"/>
    </row>
    <row r="18" spans="1:5">
      <c r="A18" s="85"/>
      <c r="B18" s="97"/>
      <c r="C18" s="211"/>
      <c r="E18" s="285"/>
    </row>
    <row r="19" spans="1:5">
      <c r="A19" s="85"/>
      <c r="B19" s="97"/>
      <c r="C19" s="211"/>
      <c r="E19" s="285"/>
    </row>
    <row r="20" spans="1:5">
      <c r="A20" s="85"/>
      <c r="B20" s="97"/>
      <c r="C20" s="211"/>
      <c r="E20" s="285"/>
    </row>
    <row r="21" spans="1:5">
      <c r="A21" s="85"/>
      <c r="B21" s="27"/>
      <c r="C21" s="211"/>
      <c r="E21" s="285"/>
    </row>
    <row r="22" spans="1:5">
      <c r="A22" s="85"/>
      <c r="B22" s="27"/>
      <c r="C22" s="211"/>
      <c r="E22" s="285"/>
    </row>
    <row r="23" spans="1:5">
      <c r="A23" s="85"/>
      <c r="B23" s="121"/>
      <c r="C23" s="211"/>
      <c r="E23" s="285"/>
    </row>
    <row r="24" spans="1:5">
      <c r="A24" s="85"/>
      <c r="B24" s="121"/>
      <c r="C24" s="211"/>
      <c r="E24" s="285"/>
    </row>
    <row r="25" spans="1:5">
      <c r="B25" s="286"/>
      <c r="C25" s="287"/>
    </row>
    <row r="26" spans="1:5">
      <c r="B26" s="52"/>
      <c r="C26" s="2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11</vt:i4>
      </vt:variant>
    </vt:vector>
  </HeadingPairs>
  <TitlesOfParts>
    <vt:vector size="11" baseType="lpstr">
      <vt:lpstr>nasl</vt:lpstr>
      <vt:lpstr>REK</vt:lpstr>
      <vt:lpstr>A PR D</vt:lpstr>
      <vt:lpstr>B MAN PLOŠČAD</vt:lpstr>
      <vt:lpstr>splošno</vt:lpstr>
      <vt:lpstr>C OPREMA</vt:lpstr>
      <vt:lpstr>D KAN</vt:lpstr>
      <vt:lpstr>E VODOVO</vt:lpstr>
      <vt:lpstr>F ELEKTRIKA</vt:lpstr>
      <vt:lpstr>G OBJEKTI</vt:lpstr>
      <vt:lpstr>I ARHEOLOGIJA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2025-04-23T08:19:06Z</cp:lastPrinted>
  <dcterms:created xsi:type="dcterms:W3CDTF">2016-12-09T06:48:54Z</dcterms:created>
  <dcterms:modified xsi:type="dcterms:W3CDTF">2025-09-01T08:34:11Z</dcterms:modified>
</cp:coreProperties>
</file>